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1 WIM Excel\1 Van Duuren\Excel Prof 6\Oefenbestanden Excel Pro 6\"/>
    </mc:Choice>
  </mc:AlternateContent>
  <xr:revisionPtr revIDLastSave="0" documentId="13_ncr:1_{4E886AFA-D01D-46BA-8CAB-41A87B15456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EES DIT" sheetId="10" r:id="rId1"/>
    <sheet name="Invoer" sheetId="3" r:id="rId2"/>
    <sheet name="Gekanteld" sheetId="4" r:id="rId3"/>
    <sheet name="INDEX met ASELECTTUSEN" sheetId="5" r:id="rId4"/>
    <sheet name="Vrije dag is leeg" sheetId="6" r:id="rId5"/>
  </sheets>
  <definedNames>
    <definedName name="_xlnm._FilterDatabase" localSheetId="4" hidden="1">'Vrije dag is leeg'!$A$1:$F$19</definedName>
    <definedName name="_xlnm.Print_Area" localSheetId="4">'Vrije dag is leeg'!$A$1:$U$54</definedName>
    <definedName name="_xlnm.Print_Titles" localSheetId="4">'Vrije dag is leeg'!$A:$A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5" i="4" l="1" a="1"/>
  <c r="L5" i="4" s="1"/>
  <c r="K5" i="4" a="1"/>
  <c r="K5" i="4" s="1"/>
  <c r="J5" i="4" a="1"/>
  <c r="J5" i="4" s="1"/>
  <c r="I5" i="4"/>
  <c r="I5" i="4" a="1"/>
  <c r="H5" i="4" a="1"/>
  <c r="H5" i="4" s="1"/>
  <c r="G5" i="4" a="1"/>
  <c r="G5" i="4" s="1"/>
  <c r="F5" i="4" a="1"/>
  <c r="F5" i="4" s="1"/>
  <c r="E5" i="4" a="1"/>
  <c r="E5" i="4" s="1"/>
  <c r="D5" i="4" a="1"/>
  <c r="D5" i="4" s="1"/>
  <c r="C5" i="4" a="1"/>
  <c r="C5" i="4" s="1"/>
  <c r="B5" i="4" a="1"/>
  <c r="B5" i="4" s="1"/>
  <c r="L4" i="4"/>
  <c r="L4" i="4" a="1"/>
  <c r="K4" i="4" a="1"/>
  <c r="K4" i="4" s="1"/>
  <c r="J4" i="4" a="1"/>
  <c r="J4" i="4" s="1"/>
  <c r="I4" i="4" a="1"/>
  <c r="I4" i="4" s="1"/>
  <c r="H4" i="4" a="1"/>
  <c r="H4" i="4" s="1"/>
  <c r="G4" i="4" a="1"/>
  <c r="G4" i="4" s="1"/>
  <c r="F4" i="4"/>
  <c r="F4" i="4" a="1"/>
  <c r="E4" i="4" a="1"/>
  <c r="E4" i="4" s="1"/>
  <c r="D4" i="4"/>
  <c r="D4" i="4" a="1"/>
  <c r="C4" i="4" a="1"/>
  <c r="C4" i="4" s="1"/>
  <c r="B4" i="4" a="1"/>
  <c r="B4" i="4" s="1"/>
  <c r="L3" i="4" a="1"/>
  <c r="L3" i="4" s="1"/>
  <c r="K3" i="4" a="1"/>
  <c r="K3" i="4" s="1"/>
  <c r="J3" i="4" a="1"/>
  <c r="J3" i="4" s="1"/>
  <c r="I3" i="4"/>
  <c r="I3" i="4" a="1"/>
  <c r="H3" i="4" a="1"/>
  <c r="H3" i="4" s="1"/>
  <c r="G3" i="4"/>
  <c r="G3" i="4" a="1"/>
  <c r="F3" i="4" a="1"/>
  <c r="F3" i="4" s="1"/>
  <c r="E3" i="4" a="1"/>
  <c r="E3" i="4" s="1"/>
  <c r="D3" i="4" a="1"/>
  <c r="D3" i="4" s="1"/>
  <c r="C3" i="4" a="1"/>
  <c r="C3" i="4" s="1"/>
  <c r="B3" i="4" a="1"/>
  <c r="B3" i="4" s="1"/>
  <c r="L2" i="4"/>
  <c r="L2" i="4" a="1"/>
  <c r="K2" i="4" a="1"/>
  <c r="K2" i="4" s="1"/>
  <c r="J2" i="4"/>
  <c r="J2" i="4" a="1"/>
  <c r="I2" i="4" a="1"/>
  <c r="I2" i="4" s="1"/>
  <c r="H2" i="4" a="1"/>
  <c r="H2" i="4" s="1"/>
  <c r="G2" i="4" a="1"/>
  <c r="G2" i="4" s="1"/>
  <c r="F2" i="4" a="1"/>
  <c r="F2" i="4" s="1"/>
  <c r="E2" i="4" a="1"/>
  <c r="E2" i="4" s="1"/>
  <c r="D2" i="4"/>
  <c r="D2" i="4" a="1"/>
  <c r="C2" i="4" a="1"/>
  <c r="C2" i="4" s="1"/>
  <c r="B2" i="4"/>
  <c r="B2" i="4" a="1"/>
  <c r="I2" i="6"/>
  <c r="G3" i="3" l="1"/>
  <c r="H3" i="3"/>
  <c r="I3" i="3"/>
  <c r="J3" i="3"/>
  <c r="K3" i="3"/>
  <c r="L3" i="3"/>
  <c r="M3" i="3"/>
  <c r="N3" i="3"/>
  <c r="O3" i="3"/>
  <c r="P3" i="3"/>
  <c r="Q3" i="3"/>
  <c r="G4" i="3"/>
  <c r="H4" i="3"/>
  <c r="I4" i="3"/>
  <c r="J4" i="3"/>
  <c r="K4" i="3"/>
  <c r="L4" i="3"/>
  <c r="M4" i="3"/>
  <c r="N4" i="3"/>
  <c r="O4" i="3"/>
  <c r="P4" i="3"/>
  <c r="Q4" i="3"/>
  <c r="G5" i="3"/>
  <c r="H5" i="3"/>
  <c r="I5" i="3"/>
  <c r="J5" i="3"/>
  <c r="K5" i="3"/>
  <c r="L5" i="3"/>
  <c r="M5" i="3"/>
  <c r="N5" i="3"/>
  <c r="O5" i="3"/>
  <c r="P5" i="3"/>
  <c r="Q5" i="3"/>
  <c r="H2" i="3"/>
  <c r="I2" i="3"/>
  <c r="J2" i="3"/>
  <c r="K2" i="3"/>
  <c r="L2" i="3"/>
  <c r="M2" i="3"/>
  <c r="N2" i="3"/>
  <c r="O2" i="3"/>
  <c r="P2" i="3"/>
  <c r="Q2" i="3"/>
  <c r="U54" i="6"/>
  <c r="T54" i="6"/>
  <c r="S54" i="6"/>
  <c r="R54" i="6"/>
  <c r="Q54" i="6"/>
  <c r="P54" i="6"/>
  <c r="O54" i="6"/>
  <c r="N54" i="6"/>
  <c r="M54" i="6"/>
  <c r="L54" i="6"/>
  <c r="K54" i="6"/>
  <c r="J54" i="6"/>
  <c r="I54" i="6"/>
  <c r="U53" i="6"/>
  <c r="T53" i="6"/>
  <c r="S53" i="6"/>
  <c r="R53" i="6"/>
  <c r="Q53" i="6"/>
  <c r="P53" i="6"/>
  <c r="O53" i="6"/>
  <c r="N53" i="6"/>
  <c r="M53" i="6"/>
  <c r="L53" i="6"/>
  <c r="K53" i="6"/>
  <c r="J53" i="6"/>
  <c r="I53" i="6"/>
  <c r="U52" i="6"/>
  <c r="T52" i="6"/>
  <c r="S52" i="6"/>
  <c r="R52" i="6"/>
  <c r="Q52" i="6"/>
  <c r="P52" i="6"/>
  <c r="O52" i="6"/>
  <c r="N52" i="6"/>
  <c r="M52" i="6"/>
  <c r="L52" i="6"/>
  <c r="K52" i="6"/>
  <c r="J52" i="6"/>
  <c r="I52" i="6"/>
  <c r="U51" i="6"/>
  <c r="T51" i="6"/>
  <c r="S51" i="6"/>
  <c r="R51" i="6"/>
  <c r="Q51" i="6"/>
  <c r="P51" i="6"/>
  <c r="O51" i="6"/>
  <c r="N51" i="6"/>
  <c r="M51" i="6"/>
  <c r="L51" i="6"/>
  <c r="K51" i="6"/>
  <c r="J51" i="6"/>
  <c r="I51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U49" i="6"/>
  <c r="T49" i="6"/>
  <c r="S49" i="6"/>
  <c r="R49" i="6"/>
  <c r="Q49" i="6"/>
  <c r="P49" i="6"/>
  <c r="O49" i="6"/>
  <c r="N49" i="6"/>
  <c r="M49" i="6"/>
  <c r="L49" i="6"/>
  <c r="K49" i="6"/>
  <c r="J49" i="6"/>
  <c r="I49" i="6"/>
  <c r="U48" i="6"/>
  <c r="T48" i="6"/>
  <c r="S48" i="6"/>
  <c r="R48" i="6"/>
  <c r="Q48" i="6"/>
  <c r="P48" i="6"/>
  <c r="O48" i="6"/>
  <c r="N48" i="6"/>
  <c r="M48" i="6"/>
  <c r="L48" i="6"/>
  <c r="K48" i="6"/>
  <c r="J48" i="6"/>
  <c r="I48" i="6"/>
  <c r="U47" i="6"/>
  <c r="T47" i="6"/>
  <c r="S47" i="6"/>
  <c r="R47" i="6"/>
  <c r="Q47" i="6"/>
  <c r="P47" i="6"/>
  <c r="O47" i="6"/>
  <c r="N47" i="6"/>
  <c r="M47" i="6"/>
  <c r="L47" i="6"/>
  <c r="K47" i="6"/>
  <c r="J47" i="6"/>
  <c r="I47" i="6"/>
  <c r="U46" i="6"/>
  <c r="T46" i="6"/>
  <c r="S46" i="6"/>
  <c r="R46" i="6"/>
  <c r="Q46" i="6"/>
  <c r="P46" i="6"/>
  <c r="O46" i="6"/>
  <c r="N46" i="6"/>
  <c r="M46" i="6"/>
  <c r="L46" i="6"/>
  <c r="K46" i="6"/>
  <c r="J46" i="6"/>
  <c r="I46" i="6"/>
  <c r="U45" i="6"/>
  <c r="T45" i="6"/>
  <c r="S45" i="6"/>
  <c r="R45" i="6"/>
  <c r="Q45" i="6"/>
  <c r="P45" i="6"/>
  <c r="O45" i="6"/>
  <c r="N45" i="6"/>
  <c r="M45" i="6"/>
  <c r="L45" i="6"/>
  <c r="K45" i="6"/>
  <c r="J45" i="6"/>
  <c r="I45" i="6"/>
  <c r="U44" i="6"/>
  <c r="T44" i="6"/>
  <c r="S44" i="6"/>
  <c r="R44" i="6"/>
  <c r="Q44" i="6"/>
  <c r="P44" i="6"/>
  <c r="O44" i="6"/>
  <c r="N44" i="6"/>
  <c r="M44" i="6"/>
  <c r="L44" i="6"/>
  <c r="K44" i="6"/>
  <c r="J44" i="6"/>
  <c r="I44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U42" i="6"/>
  <c r="T42" i="6"/>
  <c r="S42" i="6"/>
  <c r="R42" i="6"/>
  <c r="Q42" i="6"/>
  <c r="P42" i="6"/>
  <c r="O42" i="6"/>
  <c r="N42" i="6"/>
  <c r="M42" i="6"/>
  <c r="L42" i="6"/>
  <c r="K42" i="6"/>
  <c r="J42" i="6"/>
  <c r="I42" i="6"/>
  <c r="U41" i="6"/>
  <c r="T41" i="6"/>
  <c r="S41" i="6"/>
  <c r="R41" i="6"/>
  <c r="Q41" i="6"/>
  <c r="P41" i="6"/>
  <c r="O41" i="6"/>
  <c r="N41" i="6"/>
  <c r="M41" i="6"/>
  <c r="L41" i="6"/>
  <c r="K41" i="6"/>
  <c r="J41" i="6"/>
  <c r="I41" i="6"/>
  <c r="U40" i="6"/>
  <c r="T40" i="6"/>
  <c r="S40" i="6"/>
  <c r="R40" i="6"/>
  <c r="Q40" i="6"/>
  <c r="P40" i="6"/>
  <c r="O40" i="6"/>
  <c r="N40" i="6"/>
  <c r="M40" i="6"/>
  <c r="L40" i="6"/>
  <c r="K40" i="6"/>
  <c r="J40" i="6"/>
  <c r="I40" i="6"/>
  <c r="U39" i="6"/>
  <c r="T39" i="6"/>
  <c r="S39" i="6"/>
  <c r="R39" i="6"/>
  <c r="Q39" i="6"/>
  <c r="P39" i="6"/>
  <c r="O39" i="6"/>
  <c r="N39" i="6"/>
  <c r="M39" i="6"/>
  <c r="L39" i="6"/>
  <c r="K39" i="6"/>
  <c r="J39" i="6"/>
  <c r="I39" i="6"/>
  <c r="U38" i="6"/>
  <c r="T38" i="6"/>
  <c r="S38" i="6"/>
  <c r="R38" i="6"/>
  <c r="Q38" i="6"/>
  <c r="P38" i="6"/>
  <c r="O38" i="6"/>
  <c r="N38" i="6"/>
  <c r="M38" i="6"/>
  <c r="L38" i="6"/>
  <c r="K38" i="6"/>
  <c r="J38" i="6"/>
  <c r="I38" i="6"/>
  <c r="U37" i="6"/>
  <c r="T37" i="6"/>
  <c r="S37" i="6"/>
  <c r="R37" i="6"/>
  <c r="Q37" i="6"/>
  <c r="P37" i="6"/>
  <c r="O37" i="6"/>
  <c r="N37" i="6"/>
  <c r="M37" i="6"/>
  <c r="L37" i="6"/>
  <c r="K37" i="6"/>
  <c r="J37" i="6"/>
  <c r="I37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U35" i="6"/>
  <c r="T35" i="6"/>
  <c r="S35" i="6"/>
  <c r="R35" i="6"/>
  <c r="Q35" i="6"/>
  <c r="P35" i="6"/>
  <c r="O35" i="6"/>
  <c r="N35" i="6"/>
  <c r="M35" i="6"/>
  <c r="L35" i="6"/>
  <c r="K35" i="6"/>
  <c r="J35" i="6"/>
  <c r="I35" i="6"/>
  <c r="U34" i="6"/>
  <c r="T34" i="6"/>
  <c r="S34" i="6"/>
  <c r="R34" i="6"/>
  <c r="Q34" i="6"/>
  <c r="P34" i="6"/>
  <c r="O34" i="6"/>
  <c r="N34" i="6"/>
  <c r="M34" i="6"/>
  <c r="L34" i="6"/>
  <c r="K34" i="6"/>
  <c r="J34" i="6"/>
  <c r="I34" i="6"/>
  <c r="U33" i="6"/>
  <c r="T33" i="6"/>
  <c r="S33" i="6"/>
  <c r="R33" i="6"/>
  <c r="Q33" i="6"/>
  <c r="P33" i="6"/>
  <c r="O33" i="6"/>
  <c r="N33" i="6"/>
  <c r="M33" i="6"/>
  <c r="L33" i="6"/>
  <c r="K33" i="6"/>
  <c r="J33" i="6"/>
  <c r="I33" i="6"/>
  <c r="U32" i="6"/>
  <c r="T32" i="6"/>
  <c r="S32" i="6"/>
  <c r="R32" i="6"/>
  <c r="Q32" i="6"/>
  <c r="P32" i="6"/>
  <c r="O32" i="6"/>
  <c r="N32" i="6"/>
  <c r="M32" i="6"/>
  <c r="L32" i="6"/>
  <c r="K32" i="6"/>
  <c r="J32" i="6"/>
  <c r="I32" i="6"/>
  <c r="U31" i="6"/>
  <c r="T31" i="6"/>
  <c r="S31" i="6"/>
  <c r="R31" i="6"/>
  <c r="Q31" i="6"/>
  <c r="P31" i="6"/>
  <c r="O31" i="6"/>
  <c r="N31" i="6"/>
  <c r="M31" i="6"/>
  <c r="L31" i="6"/>
  <c r="K31" i="6"/>
  <c r="J31" i="6"/>
  <c r="I31" i="6"/>
  <c r="U30" i="6"/>
  <c r="T30" i="6"/>
  <c r="S30" i="6"/>
  <c r="R30" i="6"/>
  <c r="Q30" i="6"/>
  <c r="P30" i="6"/>
  <c r="O30" i="6"/>
  <c r="N30" i="6"/>
  <c r="M30" i="6"/>
  <c r="L30" i="6"/>
  <c r="K30" i="6"/>
  <c r="J30" i="6"/>
  <c r="I30" i="6"/>
  <c r="U29" i="6"/>
  <c r="T29" i="6"/>
  <c r="S29" i="6"/>
  <c r="R29" i="6"/>
  <c r="Q29" i="6"/>
  <c r="P29" i="6"/>
  <c r="O29" i="6"/>
  <c r="N29" i="6"/>
  <c r="M29" i="6"/>
  <c r="L29" i="6"/>
  <c r="K29" i="6"/>
  <c r="J29" i="6"/>
  <c r="I29" i="6"/>
  <c r="U28" i="6"/>
  <c r="T28" i="6"/>
  <c r="S28" i="6"/>
  <c r="R28" i="6"/>
  <c r="Q28" i="6"/>
  <c r="P28" i="6"/>
  <c r="O28" i="6"/>
  <c r="N28" i="6"/>
  <c r="M28" i="6"/>
  <c r="L28" i="6"/>
  <c r="K28" i="6"/>
  <c r="J28" i="6"/>
  <c r="I28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U26" i="6"/>
  <c r="T26" i="6"/>
  <c r="S26" i="6"/>
  <c r="R26" i="6"/>
  <c r="Q26" i="6"/>
  <c r="P26" i="6"/>
  <c r="O26" i="6"/>
  <c r="N26" i="6"/>
  <c r="M26" i="6"/>
  <c r="L26" i="6"/>
  <c r="K26" i="6"/>
  <c r="J26" i="6"/>
  <c r="I26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U23" i="6"/>
  <c r="T23" i="6"/>
  <c r="S23" i="6"/>
  <c r="R23" i="6"/>
  <c r="Q23" i="6"/>
  <c r="P23" i="6"/>
  <c r="O23" i="6"/>
  <c r="N23" i="6"/>
  <c r="M23" i="6"/>
  <c r="L23" i="6"/>
  <c r="K23" i="6"/>
  <c r="J23" i="6"/>
  <c r="I23" i="6"/>
  <c r="U22" i="6"/>
  <c r="T22" i="6"/>
  <c r="S22" i="6"/>
  <c r="R22" i="6"/>
  <c r="Q22" i="6"/>
  <c r="P22" i="6"/>
  <c r="O22" i="6"/>
  <c r="N22" i="6"/>
  <c r="M22" i="6"/>
  <c r="L22" i="6"/>
  <c r="K22" i="6"/>
  <c r="J22" i="6"/>
  <c r="I22" i="6"/>
  <c r="U21" i="6"/>
  <c r="T21" i="6"/>
  <c r="S21" i="6"/>
  <c r="R21" i="6"/>
  <c r="Q21" i="6"/>
  <c r="P21" i="6"/>
  <c r="O21" i="6"/>
  <c r="N21" i="6"/>
  <c r="M21" i="6"/>
  <c r="L21" i="6"/>
  <c r="K21" i="6"/>
  <c r="J21" i="6"/>
  <c r="I21" i="6"/>
  <c r="U20" i="6"/>
  <c r="T20" i="6"/>
  <c r="S20" i="6"/>
  <c r="R20" i="6"/>
  <c r="Q20" i="6"/>
  <c r="P20" i="6"/>
  <c r="O20" i="6"/>
  <c r="N20" i="6"/>
  <c r="M20" i="6"/>
  <c r="L20" i="6"/>
  <c r="K20" i="6"/>
  <c r="J20" i="6"/>
  <c r="I20" i="6"/>
  <c r="U19" i="6"/>
  <c r="T19" i="6"/>
  <c r="S19" i="6"/>
  <c r="R19" i="6"/>
  <c r="Q19" i="6"/>
  <c r="P19" i="6"/>
  <c r="O19" i="6"/>
  <c r="N19" i="6"/>
  <c r="M19" i="6"/>
  <c r="L19" i="6"/>
  <c r="K19" i="6"/>
  <c r="J19" i="6"/>
  <c r="I19" i="6"/>
  <c r="U18" i="6"/>
  <c r="T18" i="6"/>
  <c r="S18" i="6"/>
  <c r="R18" i="6"/>
  <c r="Q18" i="6"/>
  <c r="P18" i="6"/>
  <c r="O18" i="6"/>
  <c r="N18" i="6"/>
  <c r="M18" i="6"/>
  <c r="L18" i="6"/>
  <c r="K18" i="6"/>
  <c r="J18" i="6"/>
  <c r="I18" i="6"/>
  <c r="U17" i="6"/>
  <c r="T17" i="6"/>
  <c r="S17" i="6"/>
  <c r="R17" i="6"/>
  <c r="Q17" i="6"/>
  <c r="P17" i="6"/>
  <c r="O17" i="6"/>
  <c r="N17" i="6"/>
  <c r="M17" i="6"/>
  <c r="L17" i="6"/>
  <c r="K17" i="6"/>
  <c r="J17" i="6"/>
  <c r="I17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U15" i="6"/>
  <c r="T15" i="6"/>
  <c r="S15" i="6"/>
  <c r="R15" i="6"/>
  <c r="Q15" i="6"/>
  <c r="P15" i="6"/>
  <c r="O15" i="6"/>
  <c r="N15" i="6"/>
  <c r="M15" i="6"/>
  <c r="L15" i="6"/>
  <c r="K15" i="6"/>
  <c r="J15" i="6"/>
  <c r="I15" i="6"/>
  <c r="U14" i="6"/>
  <c r="T14" i="6"/>
  <c r="S14" i="6"/>
  <c r="R14" i="6"/>
  <c r="Q14" i="6"/>
  <c r="P14" i="6"/>
  <c r="O14" i="6"/>
  <c r="N14" i="6"/>
  <c r="M14" i="6"/>
  <c r="L14" i="6"/>
  <c r="K14" i="6"/>
  <c r="J14" i="6"/>
  <c r="I14" i="6"/>
  <c r="U13" i="6"/>
  <c r="T13" i="6"/>
  <c r="S13" i="6"/>
  <c r="R13" i="6"/>
  <c r="Q13" i="6"/>
  <c r="P13" i="6"/>
  <c r="O13" i="6"/>
  <c r="N13" i="6"/>
  <c r="M13" i="6"/>
  <c r="L13" i="6"/>
  <c r="K13" i="6"/>
  <c r="J13" i="6"/>
  <c r="I13" i="6"/>
  <c r="U12" i="6"/>
  <c r="T12" i="6"/>
  <c r="S12" i="6"/>
  <c r="R12" i="6"/>
  <c r="Q12" i="6"/>
  <c r="P12" i="6"/>
  <c r="O12" i="6"/>
  <c r="N12" i="6"/>
  <c r="M12" i="6"/>
  <c r="L12" i="6"/>
  <c r="K12" i="6"/>
  <c r="J12" i="6"/>
  <c r="I12" i="6"/>
  <c r="U11" i="6"/>
  <c r="T11" i="6"/>
  <c r="S11" i="6"/>
  <c r="R11" i="6"/>
  <c r="Q11" i="6"/>
  <c r="P11" i="6"/>
  <c r="O11" i="6"/>
  <c r="N11" i="6"/>
  <c r="M11" i="6"/>
  <c r="L11" i="6"/>
  <c r="K11" i="6"/>
  <c r="J11" i="6"/>
  <c r="I11" i="6"/>
  <c r="U10" i="6"/>
  <c r="T10" i="6"/>
  <c r="S10" i="6"/>
  <c r="R10" i="6"/>
  <c r="Q10" i="6"/>
  <c r="P10" i="6"/>
  <c r="O10" i="6"/>
  <c r="N10" i="6"/>
  <c r="M10" i="6"/>
  <c r="L10" i="6"/>
  <c r="K10" i="6"/>
  <c r="J10" i="6"/>
  <c r="I10" i="6"/>
  <c r="U9" i="6"/>
  <c r="T9" i="6"/>
  <c r="S9" i="6"/>
  <c r="R9" i="6"/>
  <c r="Q9" i="6"/>
  <c r="P9" i="6"/>
  <c r="O9" i="6"/>
  <c r="N9" i="6"/>
  <c r="M9" i="6"/>
  <c r="L9" i="6"/>
  <c r="K9" i="6"/>
  <c r="J9" i="6"/>
  <c r="I9" i="6"/>
  <c r="U8" i="6"/>
  <c r="T8" i="6"/>
  <c r="S8" i="6"/>
  <c r="R8" i="6"/>
  <c r="Q8" i="6"/>
  <c r="P8" i="6"/>
  <c r="O8" i="6"/>
  <c r="N8" i="6"/>
  <c r="M8" i="6"/>
  <c r="L8" i="6"/>
  <c r="K8" i="6"/>
  <c r="J8" i="6"/>
  <c r="I8" i="6"/>
  <c r="U7" i="6"/>
  <c r="T7" i="6"/>
  <c r="S7" i="6"/>
  <c r="R7" i="6"/>
  <c r="Q7" i="6"/>
  <c r="P7" i="6"/>
  <c r="O7" i="6"/>
  <c r="N7" i="6"/>
  <c r="M7" i="6"/>
  <c r="L7" i="6"/>
  <c r="K7" i="6"/>
  <c r="J7" i="6"/>
  <c r="I7" i="6"/>
  <c r="U6" i="6"/>
  <c r="T6" i="6"/>
  <c r="S6" i="6"/>
  <c r="R6" i="6"/>
  <c r="Q6" i="6"/>
  <c r="P6" i="6"/>
  <c r="O6" i="6"/>
  <c r="N6" i="6"/>
  <c r="M6" i="6"/>
  <c r="L6" i="6"/>
  <c r="K6" i="6"/>
  <c r="J6" i="6"/>
  <c r="I6" i="6"/>
  <c r="U5" i="6"/>
  <c r="T5" i="6"/>
  <c r="S5" i="6"/>
  <c r="R5" i="6"/>
  <c r="Q5" i="6"/>
  <c r="P5" i="6"/>
  <c r="O5" i="6"/>
  <c r="N5" i="6"/>
  <c r="M5" i="6"/>
  <c r="L5" i="6"/>
  <c r="K5" i="6"/>
  <c r="J5" i="6"/>
  <c r="I5" i="6"/>
  <c r="U4" i="6"/>
  <c r="T4" i="6"/>
  <c r="S4" i="6"/>
  <c r="R4" i="6"/>
  <c r="Q4" i="6"/>
  <c r="P4" i="6"/>
  <c r="O4" i="6"/>
  <c r="N4" i="6"/>
  <c r="M4" i="6"/>
  <c r="L4" i="6"/>
  <c r="K4" i="6"/>
  <c r="J4" i="6"/>
  <c r="I4" i="6"/>
  <c r="U3" i="6"/>
  <c r="T3" i="6"/>
  <c r="S3" i="6"/>
  <c r="R3" i="6"/>
  <c r="Q3" i="6"/>
  <c r="P3" i="6"/>
  <c r="O3" i="6"/>
  <c r="N3" i="6"/>
  <c r="M3" i="6"/>
  <c r="L3" i="6"/>
  <c r="K3" i="6"/>
  <c r="J3" i="6"/>
  <c r="I3" i="6"/>
  <c r="H3" i="6"/>
  <c r="A3" i="6"/>
  <c r="A4" i="6" s="1"/>
  <c r="A5" i="6" s="1"/>
  <c r="U2" i="6"/>
  <c r="T2" i="6"/>
  <c r="S2" i="6"/>
  <c r="R2" i="6"/>
  <c r="Q2" i="6"/>
  <c r="P2" i="6"/>
  <c r="O2" i="6"/>
  <c r="N2" i="6"/>
  <c r="M2" i="6"/>
  <c r="L2" i="6"/>
  <c r="K2" i="6"/>
  <c r="J2" i="6"/>
  <c r="H2" i="6"/>
  <c r="B23" i="5"/>
  <c r="B21" i="5"/>
  <c r="B20" i="5"/>
  <c r="B19" i="5"/>
  <c r="C16" i="5"/>
  <c r="C14" i="5"/>
  <c r="I11" i="5"/>
  <c r="I7" i="5"/>
  <c r="I5" i="5"/>
  <c r="G2" i="3"/>
  <c r="A6" i="6" l="1"/>
  <c r="H5" i="6"/>
  <c r="H4" i="6"/>
  <c r="A7" i="6" l="1"/>
  <c r="H6" i="6"/>
  <c r="A8" i="6" l="1"/>
  <c r="H7" i="6"/>
  <c r="A9" i="6" l="1"/>
  <c r="H8" i="6"/>
  <c r="A10" i="6" l="1"/>
  <c r="H9" i="6"/>
  <c r="A11" i="6" l="1"/>
  <c r="H10" i="6"/>
  <c r="A12" i="6" l="1"/>
  <c r="H11" i="6"/>
  <c r="A13" i="6" l="1"/>
  <c r="H12" i="6"/>
  <c r="A14" i="6" l="1"/>
  <c r="H13" i="6"/>
  <c r="A15" i="6" l="1"/>
  <c r="H14" i="6"/>
  <c r="A16" i="6" l="1"/>
  <c r="H15" i="6"/>
  <c r="A17" i="6" l="1"/>
  <c r="H16" i="6"/>
  <c r="A18" i="6" l="1"/>
  <c r="H17" i="6"/>
  <c r="A19" i="6" l="1"/>
  <c r="H18" i="6"/>
  <c r="A20" i="6" l="1"/>
  <c r="H19" i="6"/>
  <c r="A21" i="6" l="1"/>
  <c r="H20" i="6"/>
  <c r="A22" i="6" l="1"/>
  <c r="H21" i="6"/>
  <c r="A23" i="6" l="1"/>
  <c r="H22" i="6"/>
  <c r="A24" i="6" l="1"/>
  <c r="H23" i="6"/>
  <c r="A25" i="6" l="1"/>
  <c r="H24" i="6"/>
  <c r="A26" i="6" l="1"/>
  <c r="H25" i="6"/>
  <c r="A27" i="6" l="1"/>
  <c r="H26" i="6"/>
  <c r="A28" i="6" l="1"/>
  <c r="H27" i="6"/>
  <c r="A29" i="6" l="1"/>
  <c r="H28" i="6"/>
  <c r="A30" i="6" l="1"/>
  <c r="H29" i="6"/>
  <c r="A31" i="6" l="1"/>
  <c r="H30" i="6"/>
  <c r="A32" i="6" l="1"/>
  <c r="H31" i="6"/>
  <c r="A33" i="6" l="1"/>
  <c r="H32" i="6"/>
  <c r="A34" i="6" l="1"/>
  <c r="H33" i="6"/>
  <c r="A35" i="6" l="1"/>
  <c r="H34" i="6"/>
  <c r="A36" i="6" l="1"/>
  <c r="H35" i="6"/>
  <c r="A37" i="6" l="1"/>
  <c r="H36" i="6"/>
  <c r="A38" i="6" l="1"/>
  <c r="H37" i="6"/>
  <c r="A39" i="6" l="1"/>
  <c r="H38" i="6"/>
  <c r="A40" i="6" l="1"/>
  <c r="H39" i="6"/>
  <c r="A41" i="6" l="1"/>
  <c r="H40" i="6"/>
  <c r="A42" i="6" l="1"/>
  <c r="H41" i="6"/>
  <c r="A43" i="6" l="1"/>
  <c r="H42" i="6"/>
  <c r="A44" i="6" l="1"/>
  <c r="H43" i="6"/>
  <c r="A45" i="6" l="1"/>
  <c r="H44" i="6"/>
  <c r="A46" i="6" l="1"/>
  <c r="H45" i="6"/>
  <c r="A47" i="6" l="1"/>
  <c r="H46" i="6"/>
  <c r="A48" i="6" l="1"/>
  <c r="H47" i="6"/>
  <c r="A49" i="6" l="1"/>
  <c r="H48" i="6"/>
  <c r="A50" i="6" l="1"/>
  <c r="H49" i="6"/>
  <c r="A51" i="6" l="1"/>
  <c r="H50" i="6"/>
  <c r="A52" i="6" l="1"/>
  <c r="H51" i="6"/>
  <c r="A53" i="6" l="1"/>
  <c r="H52" i="6"/>
  <c r="A54" i="6" l="1"/>
  <c r="H54" i="6" s="1"/>
  <c r="H53" i="6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<sst xmlns="http://schemas.openxmlformats.org/spreadsheetml/2006/main" count="157" uniqueCount="121">
  <si>
    <t>© Auteursrecht: Wim de Groot</t>
  </si>
  <si>
    <t>Dit Excel-bestand is gemaakt door Wim de Groot. Het hoort bij het boek</t>
  </si>
  <si>
    <t>Vragen over de werking van dit bestand kunt u stellen via:</t>
  </si>
  <si>
    <t>info@exceltekstenuitleg.nl</t>
  </si>
  <si>
    <t>Zelf leren werken met Excel?</t>
  </si>
  <si>
    <t>Klik hier voor de mogelijkheden</t>
  </si>
  <si>
    <t>Reactie van een deelnemer: "Eindelijk iemand die Excel helder uitlegt!"</t>
  </si>
  <si>
    <t>www.exceltekstenuitleg.nl</t>
  </si>
  <si>
    <t>Maand</t>
  </si>
  <si>
    <t>Naam</t>
  </si>
  <si>
    <t>Plaatsnaam</t>
  </si>
  <si>
    <t>Verkoop</t>
  </si>
  <si>
    <t>januari</t>
  </si>
  <si>
    <t>Jelmer</t>
  </si>
  <si>
    <t>Eindhoven</t>
  </si>
  <si>
    <t>Kato</t>
  </si>
  <si>
    <t>Den Haag</t>
  </si>
  <si>
    <t>Marieke</t>
  </si>
  <si>
    <t>Emmen</t>
  </si>
  <si>
    <t>Martijn</t>
  </si>
  <si>
    <t>Groningen</t>
  </si>
  <si>
    <t>Mats</t>
  </si>
  <si>
    <t>Amsterdam</t>
  </si>
  <si>
    <t>Mirte</t>
  </si>
  <si>
    <t>Enschede</t>
  </si>
  <si>
    <t>Assen</t>
  </si>
  <si>
    <t>Nore</t>
  </si>
  <si>
    <t>Rotterdam</t>
  </si>
  <si>
    <t>Utrecht</t>
  </si>
  <si>
    <t>trek een</t>
  </si>
  <si>
    <t>kleur door</t>
  </si>
  <si>
    <t>blauw</t>
  </si>
  <si>
    <t>goud</t>
  </si>
  <si>
    <t>lichtblauw</t>
  </si>
  <si>
    <t>pastelblauw</t>
  </si>
  <si>
    <t>zalm</t>
  </si>
  <si>
    <t>toeval:</t>
  </si>
  <si>
    <t>blauwgrijs</t>
  </si>
  <si>
    <t>grijs</t>
  </si>
  <si>
    <t>lichtgeel</t>
  </si>
  <si>
    <t>rood</t>
  </si>
  <si>
    <t>roodbruin</t>
  </si>
  <si>
    <t>aselect in bovenste rij van de tabel</t>
  </si>
  <si>
    <t>bruin</t>
  </si>
  <si>
    <t>grijsblauw</t>
  </si>
  <si>
    <t>lichtgroen</t>
  </si>
  <si>
    <t>roze</t>
  </si>
  <si>
    <t>petrol</t>
  </si>
  <si>
    <t>met VERSCHUIVING</t>
  </si>
  <si>
    <t>donkerblauw</t>
  </si>
  <si>
    <t>groen</t>
  </si>
  <si>
    <t>lichtoranje</t>
  </si>
  <si>
    <t>smaragdgroen</t>
  </si>
  <si>
    <t>oker</t>
  </si>
  <si>
    <t>donkergeel</t>
  </si>
  <si>
    <t>groenblauw</t>
  </si>
  <si>
    <t>lichtturkoois</t>
  </si>
  <si>
    <t>turkoois</t>
  </si>
  <si>
    <t>terra</t>
  </si>
  <si>
    <t>met INDEX</t>
  </si>
  <si>
    <t>donkergroen</t>
  </si>
  <si>
    <t>heldergroen</t>
  </si>
  <si>
    <t>lila</t>
  </si>
  <si>
    <t>violet</t>
  </si>
  <si>
    <t>legergroen</t>
  </si>
  <si>
    <t>donkeroranje</t>
  </si>
  <si>
    <t>hemelsblauw</t>
  </si>
  <si>
    <t>mint</t>
  </si>
  <si>
    <t>wit</t>
  </si>
  <si>
    <t>dennegroen</t>
  </si>
  <si>
    <t>donkerrood</t>
  </si>
  <si>
    <t>indigo</t>
  </si>
  <si>
    <t>olijfgroen</t>
  </si>
  <si>
    <t>zeeblauw</t>
  </si>
  <si>
    <t>marine</t>
  </si>
  <si>
    <t>donkerroze</t>
  </si>
  <si>
    <t>ivoorwit</t>
  </si>
  <si>
    <t>oranje</t>
  </si>
  <si>
    <t>zeegroen</t>
  </si>
  <si>
    <t>citroengeel</t>
  </si>
  <si>
    <t>rij en kolom zijn aselect</t>
  </si>
  <si>
    <t>geel</t>
  </si>
  <si>
    <t>lavendel</t>
  </si>
  <si>
    <t>paars</t>
  </si>
  <si>
    <t>zwart</t>
  </si>
  <si>
    <t>maisgeel</t>
  </si>
  <si>
    <t>waarde in</t>
  </si>
  <si>
    <t>onderste cel</t>
  </si>
  <si>
    <t>aantal gevulde cellen</t>
  </si>
  <si>
    <t>Buitendienst</t>
  </si>
  <si>
    <t>Onderhoud</t>
  </si>
  <si>
    <t>Reparaties</t>
  </si>
  <si>
    <t>Software</t>
  </si>
  <si>
    <t>Helpdesk</t>
  </si>
  <si>
    <t>Wim</t>
  </si>
  <si>
    <t>Peter</t>
  </si>
  <si>
    <t>Hanna</t>
  </si>
  <si>
    <t>Sam</t>
  </si>
  <si>
    <t>grootste waarde</t>
  </si>
  <si>
    <t>Excel Tekst en Uitleg</t>
  </si>
  <si>
    <t>adviseren, ontwerpen, trainen</t>
  </si>
  <si>
    <t>Wim de Groot</t>
  </si>
  <si>
    <t>denkt buiten de hokjes...</t>
  </si>
  <si>
    <t>Suzan</t>
  </si>
  <si>
    <t>Op dit Excel-bestand rust auteursrecht, het valt onder een Creative Commons 4.0 Internationaal licentie. Dat houdt in: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</si>
  <si>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</si>
  <si>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</si>
  <si>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</si>
  <si>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</si>
  <si>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</si>
  <si>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</si>
  <si>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</si>
  <si>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</si>
  <si>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</si>
  <si>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</si>
  <si>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</si>
  <si>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</si>
  <si>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</si>
  <si>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Ik kom graag een training verzorgen op uw bedrijf.</t>
  </si>
  <si>
    <t>Excel voor Professionals, 6e editie (voor 2024 en 365)</t>
  </si>
  <si>
    <t>Saar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</si>
</sst>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_ ;[Red]\-#,##0\ "/>
    <numFmt numFmtId="165" formatCode="#,##0;[Red]\-#,##0\ "/>
    <numFmt numFmtId="166" formatCode="d\ mmm"/>
    <numFmt numFmtId="167" formatCode="_-* #,##0.00_-;_-* #,##0.00\-;_-* &quot;-&quot;??_-;_-@_-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b/>
      <u/>
      <sz val="11"/>
      <color rgb="FF0000FF"/>
      <name val="Calibri"/>
      <family val="2"/>
    </font>
    <font>
      <sz val="10"/>
      <name val="MS Sans Serif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u/>
      <sz val="11"/>
      <color theme="10"/>
      <name val="Calibri"/>
      <family val="2"/>
      <scheme val="minor"/>
    </font>
    <font>
      <b/>
      <sz val="11"/>
      <name val="Calibri"/>
      <family val="2"/>
    </font>
    <font>
      <b/>
      <u/>
      <sz val="11"/>
      <color rgb="FF0000FF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217346"/>
        <bgColor indexed="64"/>
      </patternFill>
    </fill>
    <fill>
      <patternFill patternType="solid">
        <fgColor rgb="FFCCFFCC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</borders>
  <cellStyleXfs count="15">
    <xf numFmtId="0" fontId="0" fillId="0" borderId="0"/>
    <xf numFmtId="0" fontId="2" fillId="0" borderId="0"/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1" fillId="0" borderId="0"/>
    <xf numFmtId="0" fontId="2" fillId="0" borderId="0"/>
    <xf numFmtId="0" fontId="10" fillId="0" borderId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4" fillId="0" borderId="0" applyNumberFormat="0" applyFill="0" applyBorder="0" applyAlignment="0" applyProtection="0">
      <alignment vertical="top"/>
      <protection locked="0"/>
    </xf>
  </cellStyleXfs>
  <cellXfs count="95">
    <xf numFmtId="0" fontId="0" fillId="0" borderId="0" xfId="0"/>
    <xf numFmtId="0" fontId="3" fillId="2" borderId="1" xfId="1" applyFont="1" applyFill="1" applyBorder="1"/>
    <xf numFmtId="0" fontId="3" fillId="2" borderId="2" xfId="1" applyFont="1" applyFill="1" applyBorder="1"/>
    <xf numFmtId="0" fontId="3" fillId="2" borderId="1" xfId="1" applyFont="1" applyFill="1" applyBorder="1" applyAlignment="1">
      <alignment vertical="center"/>
    </xf>
    <xf numFmtId="0" fontId="3" fillId="3" borderId="1" xfId="1" applyFont="1" applyFill="1" applyBorder="1" applyAlignment="1">
      <alignment vertical="center"/>
    </xf>
    <xf numFmtId="0" fontId="3" fillId="3" borderId="2" xfId="1" applyFont="1" applyFill="1" applyBorder="1" applyAlignment="1">
      <alignment vertical="center"/>
    </xf>
    <xf numFmtId="0" fontId="3" fillId="2" borderId="2" xfId="1" applyFont="1" applyFill="1" applyBorder="1" applyAlignment="1">
      <alignment vertical="center"/>
    </xf>
    <xf numFmtId="0" fontId="3" fillId="3" borderId="1" xfId="1" applyFont="1" applyFill="1" applyBorder="1"/>
    <xf numFmtId="0" fontId="3" fillId="3" borderId="0" xfId="1" applyFont="1" applyFill="1"/>
    <xf numFmtId="0" fontId="3" fillId="3" borderId="2" xfId="1" applyFont="1" applyFill="1" applyBorder="1"/>
    <xf numFmtId="0" fontId="3" fillId="3" borderId="0" xfId="2" applyFont="1" applyFill="1"/>
    <xf numFmtId="0" fontId="3" fillId="3" borderId="0" xfId="1" applyFont="1" applyFill="1" applyAlignment="1">
      <alignment horizontal="center"/>
    </xf>
    <xf numFmtId="0" fontId="6" fillId="3" borderId="0" xfId="4" applyFont="1" applyFill="1" applyBorder="1" applyAlignment="1" applyProtection="1">
      <alignment horizontal="center"/>
    </xf>
    <xf numFmtId="0" fontId="3" fillId="4" borderId="5" xfId="2" applyFont="1" applyFill="1" applyBorder="1" applyAlignment="1">
      <alignment horizontal="center"/>
    </xf>
    <xf numFmtId="0" fontId="3" fillId="4" borderId="6" xfId="2" applyFont="1" applyFill="1" applyBorder="1" applyAlignment="1">
      <alignment horizontal="center"/>
    </xf>
    <xf numFmtId="0" fontId="3" fillId="3" borderId="7" xfId="1" applyFont="1" applyFill="1" applyBorder="1"/>
    <xf numFmtId="0" fontId="3" fillId="3" borderId="9" xfId="1" applyFont="1" applyFill="1" applyBorder="1"/>
    <xf numFmtId="0" fontId="3" fillId="2" borderId="7" xfId="1" applyFont="1" applyFill="1" applyBorder="1"/>
    <xf numFmtId="0" fontId="3" fillId="2" borderId="8" xfId="1" applyFont="1" applyFill="1" applyBorder="1"/>
    <xf numFmtId="0" fontId="3" fillId="2" borderId="9" xfId="1" applyFont="1" applyFill="1" applyBorder="1"/>
    <xf numFmtId="0" fontId="8" fillId="0" borderId="0" xfId="5" applyFont="1"/>
    <xf numFmtId="0" fontId="9" fillId="3" borderId="10" xfId="6" applyFont="1" applyFill="1" applyBorder="1" applyAlignment="1">
      <alignment horizontal="center"/>
    </xf>
    <xf numFmtId="0" fontId="9" fillId="3" borderId="11" xfId="6" applyFont="1" applyFill="1" applyBorder="1" applyAlignment="1">
      <alignment horizontal="center"/>
    </xf>
    <xf numFmtId="0" fontId="9" fillId="3" borderId="12" xfId="6" applyFont="1" applyFill="1" applyBorder="1" applyAlignment="1">
      <alignment horizontal="center"/>
    </xf>
    <xf numFmtId="0" fontId="8" fillId="0" borderId="1" xfId="6" applyFont="1" applyBorder="1" applyAlignment="1">
      <alignment horizontal="left"/>
    </xf>
    <xf numFmtId="0" fontId="8" fillId="0" borderId="0" xfId="6" applyFont="1"/>
    <xf numFmtId="164" fontId="8" fillId="0" borderId="0" xfId="6" applyNumberFormat="1" applyFont="1" applyAlignment="1">
      <alignment horizontal="left"/>
    </xf>
    <xf numFmtId="165" fontId="8" fillId="0" borderId="0" xfId="6" applyNumberFormat="1" applyFont="1"/>
    <xf numFmtId="0" fontId="7" fillId="0" borderId="0" xfId="5"/>
    <xf numFmtId="0" fontId="8" fillId="0" borderId="0" xfId="7" applyFont="1"/>
    <xf numFmtId="0" fontId="8" fillId="0" borderId="0" xfId="7" applyFont="1" applyAlignment="1">
      <alignment horizontal="center"/>
    </xf>
    <xf numFmtId="0" fontId="8" fillId="0" borderId="10" xfId="7" applyFont="1" applyBorder="1" applyAlignment="1">
      <alignment horizontal="center"/>
    </xf>
    <xf numFmtId="0" fontId="8" fillId="0" borderId="11" xfId="7" applyFont="1" applyBorder="1" applyAlignment="1">
      <alignment horizontal="center"/>
    </xf>
    <xf numFmtId="0" fontId="8" fillId="0" borderId="12" xfId="7" applyFont="1" applyBorder="1" applyAlignment="1">
      <alignment horizontal="center"/>
    </xf>
    <xf numFmtId="0" fontId="8" fillId="0" borderId="13" xfId="7" applyFont="1" applyBorder="1" applyAlignment="1">
      <alignment horizontal="center"/>
    </xf>
    <xf numFmtId="0" fontId="8" fillId="0" borderId="14" xfId="7" applyFont="1" applyBorder="1" applyAlignment="1">
      <alignment horizontal="center"/>
    </xf>
    <xf numFmtId="0" fontId="8" fillId="0" borderId="1" xfId="7" applyFont="1" applyBorder="1" applyAlignment="1">
      <alignment horizontal="center"/>
    </xf>
    <xf numFmtId="0" fontId="8" fillId="0" borderId="2" xfId="7" applyFont="1" applyBorder="1" applyAlignment="1">
      <alignment horizontal="center"/>
    </xf>
    <xf numFmtId="0" fontId="9" fillId="0" borderId="0" xfId="7" applyFont="1" applyAlignment="1">
      <alignment horizontal="center"/>
    </xf>
    <xf numFmtId="0" fontId="9" fillId="0" borderId="0" xfId="7" applyFont="1"/>
    <xf numFmtId="0" fontId="8" fillId="0" borderId="15" xfId="7" applyFont="1" applyBorder="1" applyAlignment="1">
      <alignment horizontal="center"/>
    </xf>
    <xf numFmtId="0" fontId="8" fillId="0" borderId="7" xfId="7" applyFont="1" applyBorder="1" applyAlignment="1">
      <alignment horizontal="center"/>
    </xf>
    <xf numFmtId="0" fontId="8" fillId="0" borderId="8" xfId="7" applyFont="1" applyBorder="1" applyAlignment="1">
      <alignment horizontal="center"/>
    </xf>
    <xf numFmtId="0" fontId="8" fillId="0" borderId="9" xfId="7" applyFont="1" applyBorder="1" applyAlignment="1">
      <alignment horizontal="center"/>
    </xf>
    <xf numFmtId="0" fontId="8" fillId="0" borderId="0" xfId="7" applyFont="1" applyAlignment="1">
      <alignment horizontal="left"/>
    </xf>
    <xf numFmtId="0" fontId="2" fillId="0" borderId="0" xfId="7"/>
    <xf numFmtId="166" fontId="8" fillId="0" borderId="15" xfId="5" applyNumberFormat="1" applyFont="1" applyBorder="1" applyAlignment="1">
      <alignment horizontal="center"/>
    </xf>
    <xf numFmtId="0" fontId="8" fillId="0" borderId="8" xfId="5" applyFont="1" applyBorder="1" applyAlignment="1">
      <alignment horizontal="center"/>
    </xf>
    <xf numFmtId="0" fontId="8" fillId="5" borderId="13" xfId="5" applyFont="1" applyFill="1" applyBorder="1"/>
    <xf numFmtId="0" fontId="8" fillId="0" borderId="15" xfId="5" applyFont="1" applyBorder="1" applyAlignment="1">
      <alignment horizontal="center"/>
    </xf>
    <xf numFmtId="166" fontId="8" fillId="0" borderId="8" xfId="5" applyNumberFormat="1" applyFont="1" applyBorder="1" applyAlignment="1">
      <alignment horizontal="center"/>
    </xf>
    <xf numFmtId="166" fontId="8" fillId="0" borderId="14" xfId="5" applyNumberFormat="1" applyFont="1" applyBorder="1"/>
    <xf numFmtId="0" fontId="8" fillId="5" borderId="14" xfId="5" applyFont="1" applyFill="1" applyBorder="1"/>
    <xf numFmtId="166" fontId="8" fillId="0" borderId="0" xfId="5" applyNumberFormat="1" applyFont="1"/>
    <xf numFmtId="0" fontId="8" fillId="0" borderId="14" xfId="5" applyFont="1" applyBorder="1"/>
    <xf numFmtId="0" fontId="8" fillId="0" borderId="0" xfId="5" applyFont="1" applyAlignment="1">
      <alignment horizontal="center"/>
    </xf>
    <xf numFmtId="165" fontId="8" fillId="0" borderId="0" xfId="6" applyNumberFormat="1" applyFont="1" applyAlignment="1">
      <alignment horizontal="center"/>
    </xf>
    <xf numFmtId="0" fontId="8" fillId="0" borderId="16" xfId="7" applyFont="1" applyBorder="1" applyAlignment="1">
      <alignment horizontal="center"/>
    </xf>
    <xf numFmtId="0" fontId="8" fillId="0" borderId="17" xfId="7" applyFont="1" applyBorder="1" applyAlignment="1">
      <alignment horizontal="center"/>
    </xf>
    <xf numFmtId="0" fontId="8" fillId="0" borderId="18" xfId="7" applyFont="1" applyBorder="1" applyAlignment="1">
      <alignment horizontal="center"/>
    </xf>
    <xf numFmtId="0" fontId="3" fillId="2" borderId="16" xfId="1" applyFont="1" applyFill="1" applyBorder="1"/>
    <xf numFmtId="0" fontId="3" fillId="2" borderId="17" xfId="1" applyFont="1" applyFill="1" applyBorder="1"/>
    <xf numFmtId="0" fontId="3" fillId="2" borderId="18" xfId="1" applyFont="1" applyFill="1" applyBorder="1"/>
    <xf numFmtId="0" fontId="3" fillId="3" borderId="16" xfId="1" applyFont="1" applyFill="1" applyBorder="1"/>
    <xf numFmtId="0" fontId="3" fillId="3" borderId="17" xfId="1" applyFont="1" applyFill="1" applyBorder="1"/>
    <xf numFmtId="0" fontId="3" fillId="3" borderId="18" xfId="1" applyFont="1" applyFill="1" applyBorder="1"/>
    <xf numFmtId="0" fontId="9" fillId="3" borderId="19" xfId="6" applyFont="1" applyFill="1" applyBorder="1" applyAlignment="1">
      <alignment horizontal="right"/>
    </xf>
    <xf numFmtId="0" fontId="3" fillId="6" borderId="0" xfId="1" applyFont="1" applyFill="1"/>
    <xf numFmtId="0" fontId="15" fillId="7" borderId="3" xfId="2" applyFont="1" applyFill="1" applyBorder="1" applyAlignment="1">
      <alignment horizontal="center" vertical="center"/>
    </xf>
    <xf numFmtId="0" fontId="3" fillId="6" borderId="0" xfId="1" applyFont="1" applyFill="1" applyAlignment="1">
      <alignment vertical="center"/>
    </xf>
    <xf numFmtId="0" fontId="3" fillId="0" borderId="16" xfId="1" applyFont="1" applyBorder="1"/>
    <xf numFmtId="0" fontId="11" fillId="0" borderId="17" xfId="1" applyFont="1" applyBorder="1"/>
    <xf numFmtId="0" fontId="3" fillId="0" borderId="17" xfId="1" applyFont="1" applyBorder="1" applyAlignment="1">
      <alignment horizontal="center"/>
    </xf>
    <xf numFmtId="0" fontId="11" fillId="0" borderId="18" xfId="1" applyFont="1" applyBorder="1"/>
    <xf numFmtId="0" fontId="3" fillId="0" borderId="1" xfId="1" applyFont="1" applyBorder="1"/>
    <xf numFmtId="0" fontId="3" fillId="0" borderId="0" xfId="1" applyFont="1"/>
    <xf numFmtId="0" fontId="3" fillId="0" borderId="2" xfId="1" applyFont="1" applyBorder="1"/>
    <xf numFmtId="0" fontId="12" fillId="0" borderId="0" xfId="1" applyFont="1"/>
    <xf numFmtId="0" fontId="12" fillId="0" borderId="2" xfId="1" applyFont="1" applyBorder="1"/>
    <xf numFmtId="0" fontId="11" fillId="0" borderId="0" xfId="1" applyFont="1"/>
    <xf numFmtId="0" fontId="11" fillId="0" borderId="2" xfId="1" applyFont="1" applyBorder="1"/>
    <xf numFmtId="0" fontId="3" fillId="0" borderId="7" xfId="1" applyFont="1" applyBorder="1"/>
    <xf numFmtId="0" fontId="3" fillId="0" borderId="8" xfId="1" applyFont="1" applyBorder="1"/>
    <xf numFmtId="0" fontId="3" fillId="0" borderId="9" xfId="1" applyFont="1" applyBorder="1"/>
    <xf numFmtId="0" fontId="3" fillId="3" borderId="0" xfId="1" quotePrefix="1" applyFont="1" applyFill="1" applyAlignment="1">
      <alignment horizontal="left" indent="1"/>
    </xf>
    <xf numFmtId="0" fontId="3" fillId="3" borderId="0" xfId="1" applyFont="1" applyFill="1" applyAlignment="1">
      <alignment horizontal="left" indent="1"/>
    </xf>
    <xf numFmtId="0" fontId="3" fillId="4" borderId="4" xfId="2" applyFont="1" applyFill="1" applyBorder="1" applyAlignment="1">
      <alignment horizontal="center"/>
    </xf>
    <xf numFmtId="0" fontId="16" fillId="4" borderId="5" xfId="12" applyFont="1" applyFill="1" applyBorder="1" applyAlignment="1" applyProtection="1">
      <alignment horizontal="center"/>
    </xf>
    <xf numFmtId="0" fontId="4" fillId="3" borderId="0" xfId="14" quotePrefix="1" applyFill="1" applyBorder="1" applyAlignment="1" applyProtection="1">
      <alignment horizontal="left" indent="1"/>
    </xf>
    <xf numFmtId="0" fontId="6" fillId="3" borderId="20" xfId="14" applyFont="1" applyFill="1" applyBorder="1" applyAlignment="1" applyProtection="1">
      <alignment horizontal="center" vertical="center"/>
    </xf>
    <xf numFmtId="0" fontId="6" fillId="3" borderId="8" xfId="14" applyFont="1" applyFill="1" applyBorder="1" applyAlignment="1" applyProtection="1">
      <alignment horizontal="center" vertical="center"/>
    </xf>
    <xf numFmtId="0" fontId="12" fillId="0" borderId="0" xfId="1" applyFont="1" applyAlignment="1">
      <alignment horizontal="center"/>
    </xf>
    <xf numFmtId="0" fontId="13" fillId="0" borderId="0" xfId="1" applyFont="1" applyAlignment="1">
      <alignment horizontal="center"/>
    </xf>
    <xf numFmtId="0" fontId="3" fillId="0" borderId="0" xfId="1" applyFont="1"/>
    <xf numFmtId="0" fontId="3" fillId="3" borderId="0" xfId="1" applyFont="1" applyFill="1" applyAlignment="1">
      <alignment horizontal="left" wrapText="1" indent="18"/>
    </xf>
  </cellXfs>
  <cellStyles count="15">
    <cellStyle name="Hyperlink 2" xfId="3" xr:uid="{00000000-0005-0000-0000-000000000000}"/>
    <cellStyle name="Hyperlink 2 2" xfId="13" xr:uid="{4C68D101-AC18-4AB5-BCE5-5367D4B83163}"/>
    <cellStyle name="Hyperlink 2 2 2" xfId="14" xr:uid="{6065FB53-4F13-4D6A-BC2F-4DE5233C5AC2}"/>
    <cellStyle name="Hyperlink 3" xfId="12" xr:uid="{298782D8-0AF8-401E-9540-4387825DF41B}"/>
    <cellStyle name="Hyperlink_#Auteursrecht" xfId="4" xr:uid="{00000000-0005-0000-0000-000001000000}"/>
    <cellStyle name="Komma 2" xfId="8" xr:uid="{00000000-0005-0000-0000-000002000000}"/>
    <cellStyle name="Standaard" xfId="0" builtinId="0"/>
    <cellStyle name="Standaard 2" xfId="5" xr:uid="{00000000-0005-0000-0000-000004000000}"/>
    <cellStyle name="Standaard 2 2" xfId="7" xr:uid="{00000000-0005-0000-0000-000005000000}"/>
    <cellStyle name="Standaard 3" xfId="9" xr:uid="{00000000-0005-0000-0000-000006000000}"/>
    <cellStyle name="Standaard 4" xfId="10" xr:uid="{00000000-0005-0000-0000-000007000000}"/>
    <cellStyle name="Standaard 5" xfId="11" xr:uid="{00000000-0005-0000-0000-000008000000}"/>
    <cellStyle name="Standaard_#Auteursrecht 2" xfId="1" xr:uid="{00000000-0005-0000-0000-000009000000}"/>
    <cellStyle name="Standaard_Auteursrecht 2" xfId="2" xr:uid="{00000000-0005-0000-0000-00000A000000}"/>
    <cellStyle name="Standaard_Matrixfomules" xfId="6" xr:uid="{00000000-0005-0000-0000-00000B000000}"/>
  </cellStyles>
  <dxfs count="2">
    <dxf>
      <font>
        <condense val="0"/>
        <extend val="0"/>
        <color indexed="9"/>
      </font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38100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FBCD2E2-CCAD-4BFA-9A5E-1F7ED0293D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DD612BDB-0956-4974-95A4-7AA2117E0E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47800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4229/Het_Complete_Boek_Excel_voor_professionals_6e_editie?affiliate=345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AF1769-48A4-4E86-9A96-81E4854B79C1}">
  <sheetPr codeName="Blad6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67"/>
    <col min="2" max="2" width="1.140625" style="67" customWidth="1"/>
    <col min="3" max="3" width="3.7109375" style="67" customWidth="1"/>
    <col min="4" max="4" width="67.5703125" style="67" bestFit="1" customWidth="1"/>
    <col min="5" max="5" width="3.7109375" style="67" customWidth="1"/>
    <col min="6" max="6" width="1.140625" style="67" customWidth="1"/>
    <col min="7" max="7" width="9.140625" style="67"/>
    <col min="8" max="8" width="8.140625" style="67" customWidth="1"/>
    <col min="9" max="9" width="2.7109375" style="67" customWidth="1"/>
    <col min="10" max="12" width="9.140625" style="67"/>
    <col min="13" max="13" width="2.7109375" style="67" customWidth="1"/>
    <col min="14" max="258" width="9.140625" style="67"/>
    <col min="259" max="259" width="0.85546875" style="67" customWidth="1"/>
    <col min="260" max="260" width="3.7109375" style="67" customWidth="1"/>
    <col min="261" max="261" width="67.5703125" style="67" bestFit="1" customWidth="1"/>
    <col min="262" max="262" width="3.7109375" style="67" customWidth="1"/>
    <col min="263" max="263" width="0.85546875" style="67" customWidth="1"/>
    <col min="264" max="514" width="9.140625" style="67"/>
    <col min="515" max="515" width="0.85546875" style="67" customWidth="1"/>
    <col min="516" max="516" width="3.7109375" style="67" customWidth="1"/>
    <col min="517" max="517" width="67.5703125" style="67" bestFit="1" customWidth="1"/>
    <col min="518" max="518" width="3.7109375" style="67" customWidth="1"/>
    <col min="519" max="519" width="0.85546875" style="67" customWidth="1"/>
    <col min="520" max="770" width="9.140625" style="67"/>
    <col min="771" max="771" width="0.85546875" style="67" customWidth="1"/>
    <col min="772" max="772" width="3.7109375" style="67" customWidth="1"/>
    <col min="773" max="773" width="67.5703125" style="67" bestFit="1" customWidth="1"/>
    <col min="774" max="774" width="3.7109375" style="67" customWidth="1"/>
    <col min="775" max="775" width="0.85546875" style="67" customWidth="1"/>
    <col min="776" max="1026" width="9.140625" style="67"/>
    <col min="1027" max="1027" width="0.85546875" style="67" customWidth="1"/>
    <col min="1028" max="1028" width="3.7109375" style="67" customWidth="1"/>
    <col min="1029" max="1029" width="67.5703125" style="67" bestFit="1" customWidth="1"/>
    <col min="1030" max="1030" width="3.7109375" style="67" customWidth="1"/>
    <col min="1031" max="1031" width="0.85546875" style="67" customWidth="1"/>
    <col min="1032" max="1282" width="9.140625" style="67"/>
    <col min="1283" max="1283" width="0.85546875" style="67" customWidth="1"/>
    <col min="1284" max="1284" width="3.7109375" style="67" customWidth="1"/>
    <col min="1285" max="1285" width="67.5703125" style="67" bestFit="1" customWidth="1"/>
    <col min="1286" max="1286" width="3.7109375" style="67" customWidth="1"/>
    <col min="1287" max="1287" width="0.85546875" style="67" customWidth="1"/>
    <col min="1288" max="1538" width="9.140625" style="67"/>
    <col min="1539" max="1539" width="0.85546875" style="67" customWidth="1"/>
    <col min="1540" max="1540" width="3.7109375" style="67" customWidth="1"/>
    <col min="1541" max="1541" width="67.5703125" style="67" bestFit="1" customWidth="1"/>
    <col min="1542" max="1542" width="3.7109375" style="67" customWidth="1"/>
    <col min="1543" max="1543" width="0.85546875" style="67" customWidth="1"/>
    <col min="1544" max="1794" width="9.140625" style="67"/>
    <col min="1795" max="1795" width="0.85546875" style="67" customWidth="1"/>
    <col min="1796" max="1796" width="3.7109375" style="67" customWidth="1"/>
    <col min="1797" max="1797" width="67.5703125" style="67" bestFit="1" customWidth="1"/>
    <col min="1798" max="1798" width="3.7109375" style="67" customWidth="1"/>
    <col min="1799" max="1799" width="0.85546875" style="67" customWidth="1"/>
    <col min="1800" max="2050" width="9.140625" style="67"/>
    <col min="2051" max="2051" width="0.85546875" style="67" customWidth="1"/>
    <col min="2052" max="2052" width="3.7109375" style="67" customWidth="1"/>
    <col min="2053" max="2053" width="67.5703125" style="67" bestFit="1" customWidth="1"/>
    <col min="2054" max="2054" width="3.7109375" style="67" customWidth="1"/>
    <col min="2055" max="2055" width="0.85546875" style="67" customWidth="1"/>
    <col min="2056" max="2306" width="9.140625" style="67"/>
    <col min="2307" max="2307" width="0.85546875" style="67" customWidth="1"/>
    <col min="2308" max="2308" width="3.7109375" style="67" customWidth="1"/>
    <col min="2309" max="2309" width="67.5703125" style="67" bestFit="1" customWidth="1"/>
    <col min="2310" max="2310" width="3.7109375" style="67" customWidth="1"/>
    <col min="2311" max="2311" width="0.85546875" style="67" customWidth="1"/>
    <col min="2312" max="2562" width="9.140625" style="67"/>
    <col min="2563" max="2563" width="0.85546875" style="67" customWidth="1"/>
    <col min="2564" max="2564" width="3.7109375" style="67" customWidth="1"/>
    <col min="2565" max="2565" width="67.5703125" style="67" bestFit="1" customWidth="1"/>
    <col min="2566" max="2566" width="3.7109375" style="67" customWidth="1"/>
    <col min="2567" max="2567" width="0.85546875" style="67" customWidth="1"/>
    <col min="2568" max="2818" width="9.140625" style="67"/>
    <col min="2819" max="2819" width="0.85546875" style="67" customWidth="1"/>
    <col min="2820" max="2820" width="3.7109375" style="67" customWidth="1"/>
    <col min="2821" max="2821" width="67.5703125" style="67" bestFit="1" customWidth="1"/>
    <col min="2822" max="2822" width="3.7109375" style="67" customWidth="1"/>
    <col min="2823" max="2823" width="0.85546875" style="67" customWidth="1"/>
    <col min="2824" max="3074" width="9.140625" style="67"/>
    <col min="3075" max="3075" width="0.85546875" style="67" customWidth="1"/>
    <col min="3076" max="3076" width="3.7109375" style="67" customWidth="1"/>
    <col min="3077" max="3077" width="67.5703125" style="67" bestFit="1" customWidth="1"/>
    <col min="3078" max="3078" width="3.7109375" style="67" customWidth="1"/>
    <col min="3079" max="3079" width="0.85546875" style="67" customWidth="1"/>
    <col min="3080" max="3330" width="9.140625" style="67"/>
    <col min="3331" max="3331" width="0.85546875" style="67" customWidth="1"/>
    <col min="3332" max="3332" width="3.7109375" style="67" customWidth="1"/>
    <col min="3333" max="3333" width="67.5703125" style="67" bestFit="1" customWidth="1"/>
    <col min="3334" max="3334" width="3.7109375" style="67" customWidth="1"/>
    <col min="3335" max="3335" width="0.85546875" style="67" customWidth="1"/>
    <col min="3336" max="3586" width="9.140625" style="67"/>
    <col min="3587" max="3587" width="0.85546875" style="67" customWidth="1"/>
    <col min="3588" max="3588" width="3.7109375" style="67" customWidth="1"/>
    <col min="3589" max="3589" width="67.5703125" style="67" bestFit="1" customWidth="1"/>
    <col min="3590" max="3590" width="3.7109375" style="67" customWidth="1"/>
    <col min="3591" max="3591" width="0.85546875" style="67" customWidth="1"/>
    <col min="3592" max="3842" width="9.140625" style="67"/>
    <col min="3843" max="3843" width="0.85546875" style="67" customWidth="1"/>
    <col min="3844" max="3844" width="3.7109375" style="67" customWidth="1"/>
    <col min="3845" max="3845" width="67.5703125" style="67" bestFit="1" customWidth="1"/>
    <col min="3846" max="3846" width="3.7109375" style="67" customWidth="1"/>
    <col min="3847" max="3847" width="0.85546875" style="67" customWidth="1"/>
    <col min="3848" max="4098" width="9.140625" style="67"/>
    <col min="4099" max="4099" width="0.85546875" style="67" customWidth="1"/>
    <col min="4100" max="4100" width="3.7109375" style="67" customWidth="1"/>
    <col min="4101" max="4101" width="67.5703125" style="67" bestFit="1" customWidth="1"/>
    <col min="4102" max="4102" width="3.7109375" style="67" customWidth="1"/>
    <col min="4103" max="4103" width="0.85546875" style="67" customWidth="1"/>
    <col min="4104" max="4354" width="9.140625" style="67"/>
    <col min="4355" max="4355" width="0.85546875" style="67" customWidth="1"/>
    <col min="4356" max="4356" width="3.7109375" style="67" customWidth="1"/>
    <col min="4357" max="4357" width="67.5703125" style="67" bestFit="1" customWidth="1"/>
    <col min="4358" max="4358" width="3.7109375" style="67" customWidth="1"/>
    <col min="4359" max="4359" width="0.85546875" style="67" customWidth="1"/>
    <col min="4360" max="4610" width="9.140625" style="67"/>
    <col min="4611" max="4611" width="0.85546875" style="67" customWidth="1"/>
    <col min="4612" max="4612" width="3.7109375" style="67" customWidth="1"/>
    <col min="4613" max="4613" width="67.5703125" style="67" bestFit="1" customWidth="1"/>
    <col min="4614" max="4614" width="3.7109375" style="67" customWidth="1"/>
    <col min="4615" max="4615" width="0.85546875" style="67" customWidth="1"/>
    <col min="4616" max="4866" width="9.140625" style="67"/>
    <col min="4867" max="4867" width="0.85546875" style="67" customWidth="1"/>
    <col min="4868" max="4868" width="3.7109375" style="67" customWidth="1"/>
    <col min="4869" max="4869" width="67.5703125" style="67" bestFit="1" customWidth="1"/>
    <col min="4870" max="4870" width="3.7109375" style="67" customWidth="1"/>
    <col min="4871" max="4871" width="0.85546875" style="67" customWidth="1"/>
    <col min="4872" max="5122" width="9.140625" style="67"/>
    <col min="5123" max="5123" width="0.85546875" style="67" customWidth="1"/>
    <col min="5124" max="5124" width="3.7109375" style="67" customWidth="1"/>
    <col min="5125" max="5125" width="67.5703125" style="67" bestFit="1" customWidth="1"/>
    <col min="5126" max="5126" width="3.7109375" style="67" customWidth="1"/>
    <col min="5127" max="5127" width="0.85546875" style="67" customWidth="1"/>
    <col min="5128" max="5378" width="9.140625" style="67"/>
    <col min="5379" max="5379" width="0.85546875" style="67" customWidth="1"/>
    <col min="5380" max="5380" width="3.7109375" style="67" customWidth="1"/>
    <col min="5381" max="5381" width="67.5703125" style="67" bestFit="1" customWidth="1"/>
    <col min="5382" max="5382" width="3.7109375" style="67" customWidth="1"/>
    <col min="5383" max="5383" width="0.85546875" style="67" customWidth="1"/>
    <col min="5384" max="5634" width="9.140625" style="67"/>
    <col min="5635" max="5635" width="0.85546875" style="67" customWidth="1"/>
    <col min="5636" max="5636" width="3.7109375" style="67" customWidth="1"/>
    <col min="5637" max="5637" width="67.5703125" style="67" bestFit="1" customWidth="1"/>
    <col min="5638" max="5638" width="3.7109375" style="67" customWidth="1"/>
    <col min="5639" max="5639" width="0.85546875" style="67" customWidth="1"/>
    <col min="5640" max="5890" width="9.140625" style="67"/>
    <col min="5891" max="5891" width="0.85546875" style="67" customWidth="1"/>
    <col min="5892" max="5892" width="3.7109375" style="67" customWidth="1"/>
    <col min="5893" max="5893" width="67.5703125" style="67" bestFit="1" customWidth="1"/>
    <col min="5894" max="5894" width="3.7109375" style="67" customWidth="1"/>
    <col min="5895" max="5895" width="0.85546875" style="67" customWidth="1"/>
    <col min="5896" max="6146" width="9.140625" style="67"/>
    <col min="6147" max="6147" width="0.85546875" style="67" customWidth="1"/>
    <col min="6148" max="6148" width="3.7109375" style="67" customWidth="1"/>
    <col min="6149" max="6149" width="67.5703125" style="67" bestFit="1" customWidth="1"/>
    <col min="6150" max="6150" width="3.7109375" style="67" customWidth="1"/>
    <col min="6151" max="6151" width="0.85546875" style="67" customWidth="1"/>
    <col min="6152" max="6402" width="9.140625" style="67"/>
    <col min="6403" max="6403" width="0.85546875" style="67" customWidth="1"/>
    <col min="6404" max="6404" width="3.7109375" style="67" customWidth="1"/>
    <col min="6405" max="6405" width="67.5703125" style="67" bestFit="1" customWidth="1"/>
    <col min="6406" max="6406" width="3.7109375" style="67" customWidth="1"/>
    <col min="6407" max="6407" width="0.85546875" style="67" customWidth="1"/>
    <col min="6408" max="6658" width="9.140625" style="67"/>
    <col min="6659" max="6659" width="0.85546875" style="67" customWidth="1"/>
    <col min="6660" max="6660" width="3.7109375" style="67" customWidth="1"/>
    <col min="6661" max="6661" width="67.5703125" style="67" bestFit="1" customWidth="1"/>
    <col min="6662" max="6662" width="3.7109375" style="67" customWidth="1"/>
    <col min="6663" max="6663" width="0.85546875" style="67" customWidth="1"/>
    <col min="6664" max="6914" width="9.140625" style="67"/>
    <col min="6915" max="6915" width="0.85546875" style="67" customWidth="1"/>
    <col min="6916" max="6916" width="3.7109375" style="67" customWidth="1"/>
    <col min="6917" max="6917" width="67.5703125" style="67" bestFit="1" customWidth="1"/>
    <col min="6918" max="6918" width="3.7109375" style="67" customWidth="1"/>
    <col min="6919" max="6919" width="0.85546875" style="67" customWidth="1"/>
    <col min="6920" max="7170" width="9.140625" style="67"/>
    <col min="7171" max="7171" width="0.85546875" style="67" customWidth="1"/>
    <col min="7172" max="7172" width="3.7109375" style="67" customWidth="1"/>
    <col min="7173" max="7173" width="67.5703125" style="67" bestFit="1" customWidth="1"/>
    <col min="7174" max="7174" width="3.7109375" style="67" customWidth="1"/>
    <col min="7175" max="7175" width="0.85546875" style="67" customWidth="1"/>
    <col min="7176" max="7426" width="9.140625" style="67"/>
    <col min="7427" max="7427" width="0.85546875" style="67" customWidth="1"/>
    <col min="7428" max="7428" width="3.7109375" style="67" customWidth="1"/>
    <col min="7429" max="7429" width="67.5703125" style="67" bestFit="1" customWidth="1"/>
    <col min="7430" max="7430" width="3.7109375" style="67" customWidth="1"/>
    <col min="7431" max="7431" width="0.85546875" style="67" customWidth="1"/>
    <col min="7432" max="7682" width="9.140625" style="67"/>
    <col min="7683" max="7683" width="0.85546875" style="67" customWidth="1"/>
    <col min="7684" max="7684" width="3.7109375" style="67" customWidth="1"/>
    <col min="7685" max="7685" width="67.5703125" style="67" bestFit="1" customWidth="1"/>
    <col min="7686" max="7686" width="3.7109375" style="67" customWidth="1"/>
    <col min="7687" max="7687" width="0.85546875" style="67" customWidth="1"/>
    <col min="7688" max="7938" width="9.140625" style="67"/>
    <col min="7939" max="7939" width="0.85546875" style="67" customWidth="1"/>
    <col min="7940" max="7940" width="3.7109375" style="67" customWidth="1"/>
    <col min="7941" max="7941" width="67.5703125" style="67" bestFit="1" customWidth="1"/>
    <col min="7942" max="7942" width="3.7109375" style="67" customWidth="1"/>
    <col min="7943" max="7943" width="0.85546875" style="67" customWidth="1"/>
    <col min="7944" max="8194" width="9.140625" style="67"/>
    <col min="8195" max="8195" width="0.85546875" style="67" customWidth="1"/>
    <col min="8196" max="8196" width="3.7109375" style="67" customWidth="1"/>
    <col min="8197" max="8197" width="67.5703125" style="67" bestFit="1" customWidth="1"/>
    <col min="8198" max="8198" width="3.7109375" style="67" customWidth="1"/>
    <col min="8199" max="8199" width="0.85546875" style="67" customWidth="1"/>
    <col min="8200" max="8450" width="9.140625" style="67"/>
    <col min="8451" max="8451" width="0.85546875" style="67" customWidth="1"/>
    <col min="8452" max="8452" width="3.7109375" style="67" customWidth="1"/>
    <col min="8453" max="8453" width="67.5703125" style="67" bestFit="1" customWidth="1"/>
    <col min="8454" max="8454" width="3.7109375" style="67" customWidth="1"/>
    <col min="8455" max="8455" width="0.85546875" style="67" customWidth="1"/>
    <col min="8456" max="8706" width="9.140625" style="67"/>
    <col min="8707" max="8707" width="0.85546875" style="67" customWidth="1"/>
    <col min="8708" max="8708" width="3.7109375" style="67" customWidth="1"/>
    <col min="8709" max="8709" width="67.5703125" style="67" bestFit="1" customWidth="1"/>
    <col min="8710" max="8710" width="3.7109375" style="67" customWidth="1"/>
    <col min="8711" max="8711" width="0.85546875" style="67" customWidth="1"/>
    <col min="8712" max="8962" width="9.140625" style="67"/>
    <col min="8963" max="8963" width="0.85546875" style="67" customWidth="1"/>
    <col min="8964" max="8964" width="3.7109375" style="67" customWidth="1"/>
    <col min="8965" max="8965" width="67.5703125" style="67" bestFit="1" customWidth="1"/>
    <col min="8966" max="8966" width="3.7109375" style="67" customWidth="1"/>
    <col min="8967" max="8967" width="0.85546875" style="67" customWidth="1"/>
    <col min="8968" max="9218" width="9.140625" style="67"/>
    <col min="9219" max="9219" width="0.85546875" style="67" customWidth="1"/>
    <col min="9220" max="9220" width="3.7109375" style="67" customWidth="1"/>
    <col min="9221" max="9221" width="67.5703125" style="67" bestFit="1" customWidth="1"/>
    <col min="9222" max="9222" width="3.7109375" style="67" customWidth="1"/>
    <col min="9223" max="9223" width="0.85546875" style="67" customWidth="1"/>
    <col min="9224" max="9474" width="9.140625" style="67"/>
    <col min="9475" max="9475" width="0.85546875" style="67" customWidth="1"/>
    <col min="9476" max="9476" width="3.7109375" style="67" customWidth="1"/>
    <col min="9477" max="9477" width="67.5703125" style="67" bestFit="1" customWidth="1"/>
    <col min="9478" max="9478" width="3.7109375" style="67" customWidth="1"/>
    <col min="9479" max="9479" width="0.85546875" style="67" customWidth="1"/>
    <col min="9480" max="9730" width="9.140625" style="67"/>
    <col min="9731" max="9731" width="0.85546875" style="67" customWidth="1"/>
    <col min="9732" max="9732" width="3.7109375" style="67" customWidth="1"/>
    <col min="9733" max="9733" width="67.5703125" style="67" bestFit="1" customWidth="1"/>
    <col min="9734" max="9734" width="3.7109375" style="67" customWidth="1"/>
    <col min="9735" max="9735" width="0.85546875" style="67" customWidth="1"/>
    <col min="9736" max="9986" width="9.140625" style="67"/>
    <col min="9987" max="9987" width="0.85546875" style="67" customWidth="1"/>
    <col min="9988" max="9988" width="3.7109375" style="67" customWidth="1"/>
    <col min="9989" max="9989" width="67.5703125" style="67" bestFit="1" customWidth="1"/>
    <col min="9990" max="9990" width="3.7109375" style="67" customWidth="1"/>
    <col min="9991" max="9991" width="0.85546875" style="67" customWidth="1"/>
    <col min="9992" max="10242" width="9.140625" style="67"/>
    <col min="10243" max="10243" width="0.85546875" style="67" customWidth="1"/>
    <col min="10244" max="10244" width="3.7109375" style="67" customWidth="1"/>
    <col min="10245" max="10245" width="67.5703125" style="67" bestFit="1" customWidth="1"/>
    <col min="10246" max="10246" width="3.7109375" style="67" customWidth="1"/>
    <col min="10247" max="10247" width="0.85546875" style="67" customWidth="1"/>
    <col min="10248" max="10498" width="9.140625" style="67"/>
    <col min="10499" max="10499" width="0.85546875" style="67" customWidth="1"/>
    <col min="10500" max="10500" width="3.7109375" style="67" customWidth="1"/>
    <col min="10501" max="10501" width="67.5703125" style="67" bestFit="1" customWidth="1"/>
    <col min="10502" max="10502" width="3.7109375" style="67" customWidth="1"/>
    <col min="10503" max="10503" width="0.85546875" style="67" customWidth="1"/>
    <col min="10504" max="10754" width="9.140625" style="67"/>
    <col min="10755" max="10755" width="0.85546875" style="67" customWidth="1"/>
    <col min="10756" max="10756" width="3.7109375" style="67" customWidth="1"/>
    <col min="10757" max="10757" width="67.5703125" style="67" bestFit="1" customWidth="1"/>
    <col min="10758" max="10758" width="3.7109375" style="67" customWidth="1"/>
    <col min="10759" max="10759" width="0.85546875" style="67" customWidth="1"/>
    <col min="10760" max="11010" width="9.140625" style="67"/>
    <col min="11011" max="11011" width="0.85546875" style="67" customWidth="1"/>
    <col min="11012" max="11012" width="3.7109375" style="67" customWidth="1"/>
    <col min="11013" max="11013" width="67.5703125" style="67" bestFit="1" customWidth="1"/>
    <col min="11014" max="11014" width="3.7109375" style="67" customWidth="1"/>
    <col min="11015" max="11015" width="0.85546875" style="67" customWidth="1"/>
    <col min="11016" max="11266" width="9.140625" style="67"/>
    <col min="11267" max="11267" width="0.85546875" style="67" customWidth="1"/>
    <col min="11268" max="11268" width="3.7109375" style="67" customWidth="1"/>
    <col min="11269" max="11269" width="67.5703125" style="67" bestFit="1" customWidth="1"/>
    <col min="11270" max="11270" width="3.7109375" style="67" customWidth="1"/>
    <col min="11271" max="11271" width="0.85546875" style="67" customWidth="1"/>
    <col min="11272" max="11522" width="9.140625" style="67"/>
    <col min="11523" max="11523" width="0.85546875" style="67" customWidth="1"/>
    <col min="11524" max="11524" width="3.7109375" style="67" customWidth="1"/>
    <col min="11525" max="11525" width="67.5703125" style="67" bestFit="1" customWidth="1"/>
    <col min="11526" max="11526" width="3.7109375" style="67" customWidth="1"/>
    <col min="11527" max="11527" width="0.85546875" style="67" customWidth="1"/>
    <col min="11528" max="11778" width="9.140625" style="67"/>
    <col min="11779" max="11779" width="0.85546875" style="67" customWidth="1"/>
    <col min="11780" max="11780" width="3.7109375" style="67" customWidth="1"/>
    <col min="11781" max="11781" width="67.5703125" style="67" bestFit="1" customWidth="1"/>
    <col min="11782" max="11782" width="3.7109375" style="67" customWidth="1"/>
    <col min="11783" max="11783" width="0.85546875" style="67" customWidth="1"/>
    <col min="11784" max="12034" width="9.140625" style="67"/>
    <col min="12035" max="12035" width="0.85546875" style="67" customWidth="1"/>
    <col min="12036" max="12036" width="3.7109375" style="67" customWidth="1"/>
    <col min="12037" max="12037" width="67.5703125" style="67" bestFit="1" customWidth="1"/>
    <col min="12038" max="12038" width="3.7109375" style="67" customWidth="1"/>
    <col min="12039" max="12039" width="0.85546875" style="67" customWidth="1"/>
    <col min="12040" max="12290" width="9.140625" style="67"/>
    <col min="12291" max="12291" width="0.85546875" style="67" customWidth="1"/>
    <col min="12292" max="12292" width="3.7109375" style="67" customWidth="1"/>
    <col min="12293" max="12293" width="67.5703125" style="67" bestFit="1" customWidth="1"/>
    <col min="12294" max="12294" width="3.7109375" style="67" customWidth="1"/>
    <col min="12295" max="12295" width="0.85546875" style="67" customWidth="1"/>
    <col min="12296" max="12546" width="9.140625" style="67"/>
    <col min="12547" max="12547" width="0.85546875" style="67" customWidth="1"/>
    <col min="12548" max="12548" width="3.7109375" style="67" customWidth="1"/>
    <col min="12549" max="12549" width="67.5703125" style="67" bestFit="1" customWidth="1"/>
    <col min="12550" max="12550" width="3.7109375" style="67" customWidth="1"/>
    <col min="12551" max="12551" width="0.85546875" style="67" customWidth="1"/>
    <col min="12552" max="12802" width="9.140625" style="67"/>
    <col min="12803" max="12803" width="0.85546875" style="67" customWidth="1"/>
    <col min="12804" max="12804" width="3.7109375" style="67" customWidth="1"/>
    <col min="12805" max="12805" width="67.5703125" style="67" bestFit="1" customWidth="1"/>
    <col min="12806" max="12806" width="3.7109375" style="67" customWidth="1"/>
    <col min="12807" max="12807" width="0.85546875" style="67" customWidth="1"/>
    <col min="12808" max="13058" width="9.140625" style="67"/>
    <col min="13059" max="13059" width="0.85546875" style="67" customWidth="1"/>
    <col min="13060" max="13060" width="3.7109375" style="67" customWidth="1"/>
    <col min="13061" max="13061" width="67.5703125" style="67" bestFit="1" customWidth="1"/>
    <col min="13062" max="13062" width="3.7109375" style="67" customWidth="1"/>
    <col min="13063" max="13063" width="0.85546875" style="67" customWidth="1"/>
    <col min="13064" max="13314" width="9.140625" style="67"/>
    <col min="13315" max="13315" width="0.85546875" style="67" customWidth="1"/>
    <col min="13316" max="13316" width="3.7109375" style="67" customWidth="1"/>
    <col min="13317" max="13317" width="67.5703125" style="67" bestFit="1" customWidth="1"/>
    <col min="13318" max="13318" width="3.7109375" style="67" customWidth="1"/>
    <col min="13319" max="13319" width="0.85546875" style="67" customWidth="1"/>
    <col min="13320" max="13570" width="9.140625" style="67"/>
    <col min="13571" max="13571" width="0.85546875" style="67" customWidth="1"/>
    <col min="13572" max="13572" width="3.7109375" style="67" customWidth="1"/>
    <col min="13573" max="13573" width="67.5703125" style="67" bestFit="1" customWidth="1"/>
    <col min="13574" max="13574" width="3.7109375" style="67" customWidth="1"/>
    <col min="13575" max="13575" width="0.85546875" style="67" customWidth="1"/>
    <col min="13576" max="13826" width="9.140625" style="67"/>
    <col min="13827" max="13827" width="0.85546875" style="67" customWidth="1"/>
    <col min="13828" max="13828" width="3.7109375" style="67" customWidth="1"/>
    <col min="13829" max="13829" width="67.5703125" style="67" bestFit="1" customWidth="1"/>
    <col min="13830" max="13830" width="3.7109375" style="67" customWidth="1"/>
    <col min="13831" max="13831" width="0.85546875" style="67" customWidth="1"/>
    <col min="13832" max="14082" width="9.140625" style="67"/>
    <col min="14083" max="14083" width="0.85546875" style="67" customWidth="1"/>
    <col min="14084" max="14084" width="3.7109375" style="67" customWidth="1"/>
    <col min="14085" max="14085" width="67.5703125" style="67" bestFit="1" customWidth="1"/>
    <col min="14086" max="14086" width="3.7109375" style="67" customWidth="1"/>
    <col min="14087" max="14087" width="0.85546875" style="67" customWidth="1"/>
    <col min="14088" max="14338" width="9.140625" style="67"/>
    <col min="14339" max="14339" width="0.85546875" style="67" customWidth="1"/>
    <col min="14340" max="14340" width="3.7109375" style="67" customWidth="1"/>
    <col min="14341" max="14341" width="67.5703125" style="67" bestFit="1" customWidth="1"/>
    <col min="14342" max="14342" width="3.7109375" style="67" customWidth="1"/>
    <col min="14343" max="14343" width="0.85546875" style="67" customWidth="1"/>
    <col min="14344" max="14594" width="9.140625" style="67"/>
    <col min="14595" max="14595" width="0.85546875" style="67" customWidth="1"/>
    <col min="14596" max="14596" width="3.7109375" style="67" customWidth="1"/>
    <col min="14597" max="14597" width="67.5703125" style="67" bestFit="1" customWidth="1"/>
    <col min="14598" max="14598" width="3.7109375" style="67" customWidth="1"/>
    <col min="14599" max="14599" width="0.85546875" style="67" customWidth="1"/>
    <col min="14600" max="14850" width="9.140625" style="67"/>
    <col min="14851" max="14851" width="0.85546875" style="67" customWidth="1"/>
    <col min="14852" max="14852" width="3.7109375" style="67" customWidth="1"/>
    <col min="14853" max="14853" width="67.5703125" style="67" bestFit="1" customWidth="1"/>
    <col min="14854" max="14854" width="3.7109375" style="67" customWidth="1"/>
    <col min="14855" max="14855" width="0.85546875" style="67" customWidth="1"/>
    <col min="14856" max="15106" width="9.140625" style="67"/>
    <col min="15107" max="15107" width="0.85546875" style="67" customWidth="1"/>
    <col min="15108" max="15108" width="3.7109375" style="67" customWidth="1"/>
    <col min="15109" max="15109" width="67.5703125" style="67" bestFit="1" customWidth="1"/>
    <col min="15110" max="15110" width="3.7109375" style="67" customWidth="1"/>
    <col min="15111" max="15111" width="0.85546875" style="67" customWidth="1"/>
    <col min="15112" max="15362" width="9.140625" style="67"/>
    <col min="15363" max="15363" width="0.85546875" style="67" customWidth="1"/>
    <col min="15364" max="15364" width="3.7109375" style="67" customWidth="1"/>
    <col min="15365" max="15365" width="67.5703125" style="67" bestFit="1" customWidth="1"/>
    <col min="15366" max="15366" width="3.7109375" style="67" customWidth="1"/>
    <col min="15367" max="15367" width="0.85546875" style="67" customWidth="1"/>
    <col min="15368" max="15618" width="9.140625" style="67"/>
    <col min="15619" max="15619" width="0.85546875" style="67" customWidth="1"/>
    <col min="15620" max="15620" width="3.7109375" style="67" customWidth="1"/>
    <col min="15621" max="15621" width="67.5703125" style="67" bestFit="1" customWidth="1"/>
    <col min="15622" max="15622" width="3.7109375" style="67" customWidth="1"/>
    <col min="15623" max="15623" width="0.85546875" style="67" customWidth="1"/>
    <col min="15624" max="15874" width="9.140625" style="67"/>
    <col min="15875" max="15875" width="0.85546875" style="67" customWidth="1"/>
    <col min="15876" max="15876" width="3.7109375" style="67" customWidth="1"/>
    <col min="15877" max="15877" width="67.5703125" style="67" bestFit="1" customWidth="1"/>
    <col min="15878" max="15878" width="3.7109375" style="67" customWidth="1"/>
    <col min="15879" max="15879" width="0.85546875" style="67" customWidth="1"/>
    <col min="15880" max="16130" width="9.140625" style="67"/>
    <col min="16131" max="16131" width="0.85546875" style="67" customWidth="1"/>
    <col min="16132" max="16132" width="3.7109375" style="67" customWidth="1"/>
    <col min="16133" max="16133" width="67.5703125" style="67" bestFit="1" customWidth="1"/>
    <col min="16134" max="16134" width="3.7109375" style="67" customWidth="1"/>
    <col min="16135" max="16135" width="0.85546875" style="67" customWidth="1"/>
    <col min="16136" max="16384" width="9.140625" style="67"/>
  </cols>
  <sheetData>
    <row r="2" spans="2:14" ht="6" customHeight="1" x14ac:dyDescent="0.25">
      <c r="B2" s="60"/>
      <c r="C2" s="61"/>
      <c r="D2" s="61"/>
      <c r="E2" s="61"/>
      <c r="F2" s="62"/>
    </row>
    <row r="3" spans="2:14" ht="15" customHeight="1" x14ac:dyDescent="0.25">
      <c r="B3" s="1"/>
      <c r="C3" s="63"/>
      <c r="D3" s="64"/>
      <c r="E3" s="65"/>
      <c r="F3" s="2"/>
    </row>
    <row r="4" spans="2:14" s="69" customFormat="1" ht="15" customHeight="1" thickBot="1" x14ac:dyDescent="0.3">
      <c r="B4" s="3"/>
      <c r="C4" s="4"/>
      <c r="D4" s="68" t="s">
        <v>0</v>
      </c>
      <c r="E4" s="5"/>
      <c r="F4" s="6"/>
      <c r="H4" s="70"/>
      <c r="I4" s="71"/>
      <c r="J4" s="72"/>
      <c r="K4" s="71"/>
      <c r="L4" s="71"/>
      <c r="M4" s="73"/>
      <c r="N4" s="67"/>
    </row>
    <row r="5" spans="2:14" ht="15" customHeight="1" x14ac:dyDescent="0.25">
      <c r="B5" s="1"/>
      <c r="C5" s="7"/>
      <c r="D5" s="8"/>
      <c r="E5" s="9"/>
      <c r="F5" s="2"/>
      <c r="H5" s="74"/>
      <c r="I5" s="75"/>
      <c r="J5" s="91" t="s">
        <v>99</v>
      </c>
      <c r="K5" s="91"/>
      <c r="L5" s="91"/>
      <c r="M5" s="76"/>
    </row>
    <row r="6" spans="2:14" ht="15" customHeight="1" x14ac:dyDescent="0.25">
      <c r="B6" s="1"/>
      <c r="C6" s="7"/>
      <c r="D6" s="10" t="s">
        <v>1</v>
      </c>
      <c r="E6" s="9"/>
      <c r="F6" s="2"/>
      <c r="H6" s="74"/>
      <c r="I6" s="75"/>
      <c r="J6" s="92" t="s">
        <v>100</v>
      </c>
      <c r="K6" s="92"/>
      <c r="L6" s="92"/>
      <c r="M6" s="76"/>
    </row>
    <row r="7" spans="2:14" ht="15" customHeight="1" x14ac:dyDescent="0.25">
      <c r="B7" s="1"/>
      <c r="C7" s="7"/>
      <c r="D7" s="12" t="s">
        <v>119</v>
      </c>
      <c r="E7" s="9"/>
      <c r="F7" s="2"/>
      <c r="H7" s="74"/>
      <c r="I7" s="75"/>
      <c r="J7" s="93"/>
      <c r="K7" s="93"/>
      <c r="L7" s="93"/>
      <c r="M7" s="76"/>
    </row>
    <row r="8" spans="2:14" ht="15" customHeight="1" x14ac:dyDescent="0.25">
      <c r="B8" s="1"/>
      <c r="C8" s="7"/>
      <c r="D8" s="10"/>
      <c r="E8" s="9"/>
      <c r="F8" s="2"/>
      <c r="H8" s="74"/>
      <c r="I8" s="77"/>
      <c r="J8" s="91" t="s">
        <v>101</v>
      </c>
      <c r="K8" s="91"/>
      <c r="L8" s="91"/>
      <c r="M8" s="78"/>
    </row>
    <row r="9" spans="2:14" ht="15" customHeight="1" x14ac:dyDescent="0.25">
      <c r="B9" s="1"/>
      <c r="C9" s="7"/>
      <c r="D9" s="94" t="s">
        <v>104</v>
      </c>
      <c r="E9" s="9"/>
      <c r="F9" s="2"/>
      <c r="H9" s="74"/>
      <c r="I9" s="79"/>
      <c r="J9" s="92" t="s">
        <v>102</v>
      </c>
      <c r="K9" s="92"/>
      <c r="L9" s="92"/>
      <c r="M9" s="80"/>
    </row>
    <row r="10" spans="2:14" ht="15" customHeight="1" x14ac:dyDescent="0.25">
      <c r="B10" s="1"/>
      <c r="C10" s="7"/>
      <c r="D10" s="94"/>
      <c r="E10" s="9"/>
      <c r="F10" s="2"/>
      <c r="H10" s="81"/>
      <c r="I10" s="82"/>
      <c r="J10" s="82"/>
      <c r="K10" s="82"/>
      <c r="L10" s="82"/>
      <c r="M10" s="83"/>
    </row>
    <row r="11" spans="2:14" ht="15" customHeight="1" x14ac:dyDescent="0.25">
      <c r="B11" s="1"/>
      <c r="C11" s="7"/>
      <c r="D11" s="94"/>
      <c r="E11" s="9"/>
      <c r="F11" s="2"/>
    </row>
    <row r="12" spans="2:14" ht="15" customHeight="1" x14ac:dyDescent="0.25">
      <c r="B12" s="1"/>
      <c r="C12" s="7"/>
      <c r="D12" s="8"/>
      <c r="E12" s="9"/>
      <c r="F12" s="2"/>
    </row>
    <row r="13" spans="2:14" ht="15" customHeight="1" x14ac:dyDescent="0.25">
      <c r="B13" s="1"/>
      <c r="C13" s="7"/>
      <c r="D13" s="10" t="s">
        <v>105</v>
      </c>
      <c r="E13" s="9"/>
      <c r="F13" s="2"/>
    </row>
    <row r="14" spans="2:14" ht="15" customHeight="1" x14ac:dyDescent="0.25">
      <c r="B14" s="1"/>
      <c r="C14" s="7"/>
      <c r="D14" s="8" t="s">
        <v>106</v>
      </c>
      <c r="E14" s="9"/>
      <c r="F14" s="2"/>
    </row>
    <row r="15" spans="2:14" ht="15" customHeight="1" x14ac:dyDescent="0.25">
      <c r="B15" s="1"/>
      <c r="C15" s="7"/>
      <c r="D15" s="84" t="s">
        <v>107</v>
      </c>
      <c r="E15" s="9"/>
      <c r="F15" s="2"/>
    </row>
    <row r="16" spans="2:14" ht="15" customHeight="1" x14ac:dyDescent="0.25">
      <c r="B16" s="1"/>
      <c r="C16" s="7"/>
      <c r="D16" s="84" t="s">
        <v>108</v>
      </c>
      <c r="E16" s="9"/>
      <c r="F16" s="2"/>
    </row>
    <row r="17" spans="2:6" ht="15" customHeight="1" x14ac:dyDescent="0.25">
      <c r="B17" s="1"/>
      <c r="C17" s="7"/>
      <c r="D17" s="84" t="s">
        <v>109</v>
      </c>
      <c r="E17" s="9"/>
      <c r="F17" s="2"/>
    </row>
    <row r="18" spans="2:6" ht="15" customHeight="1" x14ac:dyDescent="0.25">
      <c r="B18" s="1"/>
      <c r="C18" s="7"/>
      <c r="D18" s="88" t="s">
        <v>110</v>
      </c>
      <c r="E18" s="9"/>
      <c r="F18" s="2"/>
    </row>
    <row r="19" spans="2:6" ht="15" customHeight="1" x14ac:dyDescent="0.25">
      <c r="B19" s="1"/>
      <c r="C19" s="7"/>
      <c r="D19" s="8" t="s">
        <v>111</v>
      </c>
      <c r="E19" s="9"/>
      <c r="F19" s="2"/>
    </row>
    <row r="20" spans="2:6" ht="15" customHeight="1" x14ac:dyDescent="0.25">
      <c r="B20" s="1"/>
      <c r="C20" s="7"/>
      <c r="D20" s="84" t="s">
        <v>112</v>
      </c>
      <c r="E20" s="9"/>
      <c r="F20" s="2"/>
    </row>
    <row r="21" spans="2:6" ht="15" customHeight="1" x14ac:dyDescent="0.25">
      <c r="B21" s="1"/>
      <c r="C21" s="7"/>
      <c r="D21" s="84" t="s">
        <v>113</v>
      </c>
      <c r="E21" s="9"/>
      <c r="F21" s="2"/>
    </row>
    <row r="22" spans="2:6" ht="15" customHeight="1" x14ac:dyDescent="0.25">
      <c r="B22" s="1"/>
      <c r="C22" s="7"/>
      <c r="D22" s="84" t="s">
        <v>114</v>
      </c>
      <c r="E22" s="9"/>
      <c r="F22" s="2"/>
    </row>
    <row r="23" spans="2:6" ht="15" customHeight="1" x14ac:dyDescent="0.25">
      <c r="B23" s="1"/>
      <c r="C23" s="7"/>
      <c r="D23" s="84" t="s">
        <v>115</v>
      </c>
      <c r="E23" s="9"/>
      <c r="F23" s="2"/>
    </row>
    <row r="24" spans="2:6" ht="15" customHeight="1" x14ac:dyDescent="0.25">
      <c r="B24" s="1"/>
      <c r="C24" s="7"/>
      <c r="D24" s="8" t="s">
        <v>116</v>
      </c>
      <c r="E24" s="9"/>
      <c r="F24" s="2"/>
    </row>
    <row r="25" spans="2:6" ht="15" customHeight="1" x14ac:dyDescent="0.25">
      <c r="B25" s="1"/>
      <c r="C25" s="7"/>
      <c r="D25" s="85" t="s">
        <v>117</v>
      </c>
      <c r="E25" s="9"/>
      <c r="F25" s="2"/>
    </row>
    <row r="26" spans="2:6" ht="15" customHeight="1" x14ac:dyDescent="0.25">
      <c r="B26" s="1"/>
      <c r="C26" s="7"/>
      <c r="D26" s="85"/>
      <c r="E26" s="9"/>
      <c r="F26" s="2"/>
    </row>
    <row r="27" spans="2:6" ht="15" customHeight="1" x14ac:dyDescent="0.25">
      <c r="B27" s="1"/>
      <c r="C27" s="7"/>
      <c r="D27" s="11" t="s">
        <v>2</v>
      </c>
      <c r="E27" s="9"/>
      <c r="F27" s="2"/>
    </row>
    <row r="28" spans="2:6" ht="15" customHeight="1" x14ac:dyDescent="0.25">
      <c r="B28" s="1"/>
      <c r="C28" s="7"/>
      <c r="D28" s="12" t="s">
        <v>3</v>
      </c>
      <c r="E28" s="9"/>
      <c r="F28" s="2"/>
    </row>
    <row r="29" spans="2:6" ht="15" customHeight="1" x14ac:dyDescent="0.25">
      <c r="B29" s="1"/>
      <c r="C29" s="7"/>
      <c r="D29" s="10"/>
      <c r="E29" s="9"/>
      <c r="F29" s="2"/>
    </row>
    <row r="30" spans="2:6" ht="15" customHeight="1" x14ac:dyDescent="0.25">
      <c r="B30" s="1"/>
      <c r="C30" s="7"/>
      <c r="D30" s="86" t="s">
        <v>4</v>
      </c>
      <c r="E30" s="9"/>
      <c r="F30" s="2"/>
    </row>
    <row r="31" spans="2:6" ht="15" customHeight="1" x14ac:dyDescent="0.25">
      <c r="B31" s="1"/>
      <c r="C31" s="7"/>
      <c r="D31" s="13" t="s">
        <v>118</v>
      </c>
      <c r="E31" s="9"/>
      <c r="F31" s="2"/>
    </row>
    <row r="32" spans="2:6" ht="15" customHeight="1" x14ac:dyDescent="0.25">
      <c r="B32" s="1"/>
      <c r="C32" s="7"/>
      <c r="D32" s="87" t="s">
        <v>5</v>
      </c>
      <c r="E32" s="9"/>
      <c r="F32" s="2"/>
    </row>
    <row r="33" spans="2:6" ht="15" customHeight="1" thickBot="1" x14ac:dyDescent="0.3">
      <c r="B33" s="1"/>
      <c r="C33" s="7"/>
      <c r="D33" s="14" t="s">
        <v>6</v>
      </c>
      <c r="E33" s="9"/>
      <c r="F33" s="2"/>
    </row>
    <row r="34" spans="2:6" ht="15" customHeight="1" x14ac:dyDescent="0.25">
      <c r="B34" s="1"/>
      <c r="C34" s="7"/>
      <c r="D34" s="89" t="s">
        <v>7</v>
      </c>
      <c r="E34" s="9"/>
      <c r="F34" s="2"/>
    </row>
    <row r="35" spans="2:6" ht="15" customHeight="1" x14ac:dyDescent="0.25">
      <c r="B35" s="1"/>
      <c r="C35" s="15"/>
      <c r="D35" s="90"/>
      <c r="E35" s="16"/>
      <c r="F35" s="2"/>
    </row>
    <row r="36" spans="2:6" ht="6" customHeight="1" x14ac:dyDescent="0.25">
      <c r="B36" s="17"/>
      <c r="C36" s="18"/>
      <c r="D36" s="18"/>
      <c r="E36" s="18"/>
      <c r="F36" s="19"/>
    </row>
  </sheetData>
  <sheetProtection algorithmName="SHA-512" hashValue="m/igR47RNMxFAbWKMPZlmIchHL5qmxupIYvdMDJECf+aSsWm7ocg8DMhns2crY0XnLD6iHeCzcqHsMqnGKrl3g==" saltValue="RaRv4dBqwnnG9bi4bZCgg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1B3EB51A-02D1-4F13-B70D-FB3B1CD97662}"/>
    <hyperlink ref="D28" r:id="rId2" xr:uid="{45E7AD0A-0D2D-4855-A1DC-16254F3EB12E}"/>
    <hyperlink ref="D18" r:id="rId3" display="* plaats daarbij een link naar www.exceltekstenuitleg.nl " xr:uid="{586537DC-B4FD-4434-9187-8AFEDCE220A1}"/>
    <hyperlink ref="D32" r:id="rId4" xr:uid="{21F7C0D5-0D37-4453-AB19-3B26DF560C9E}"/>
    <hyperlink ref="D7" r:id="rId5" xr:uid="{E68F8E7C-D681-40CC-B78D-12E0833DE9C2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/>
  <dimension ref="A1:Q12"/>
  <sheetViews>
    <sheetView workbookViewId="0">
      <selection activeCell="B3" sqref="B3"/>
    </sheetView>
  </sheetViews>
  <sheetFormatPr defaultRowHeight="15" x14ac:dyDescent="0.25"/>
  <cols>
    <col min="1" max="1" width="7.140625" style="20" bestFit="1" customWidth="1"/>
    <col min="2" max="2" width="8.28515625" style="20" bestFit="1" customWidth="1"/>
    <col min="3" max="3" width="11.28515625" style="20" bestFit="1" customWidth="1"/>
    <col min="4" max="4" width="8.5703125" style="20" bestFit="1" customWidth="1"/>
    <col min="5" max="5" width="2.7109375" style="20" customWidth="1"/>
    <col min="6" max="6" width="2" style="20" bestFit="1" customWidth="1"/>
    <col min="7" max="7" width="11.140625" style="20" bestFit="1" customWidth="1"/>
    <col min="8" max="9" width="10.42578125" style="20" bestFit="1" customWidth="1"/>
    <col min="10" max="10" width="9.28515625" style="20" bestFit="1" customWidth="1"/>
    <col min="11" max="11" width="8.28515625" style="20" bestFit="1" customWidth="1"/>
    <col min="12" max="12" width="10.28515625" style="20" bestFit="1" customWidth="1"/>
    <col min="13" max="13" width="11.28515625" style="20" bestFit="1" customWidth="1"/>
    <col min="14" max="14" width="9.42578125" style="20" bestFit="1" customWidth="1"/>
    <col min="15" max="15" width="7.140625" style="20" bestFit="1" customWidth="1"/>
    <col min="16" max="16" width="10.42578125" style="20" bestFit="1" customWidth="1"/>
    <col min="17" max="17" width="7.5703125" style="20" bestFit="1" customWidth="1"/>
    <col min="18" max="16384" width="9.140625" style="20"/>
  </cols>
  <sheetData>
    <row r="1" spans="1:17" x14ac:dyDescent="0.25">
      <c r="G1" s="55">
        <v>1</v>
      </c>
      <c r="H1" s="55">
        <v>2</v>
      </c>
      <c r="I1" s="55">
        <v>3</v>
      </c>
      <c r="J1" s="55">
        <v>4</v>
      </c>
      <c r="K1" s="55">
        <v>5</v>
      </c>
      <c r="L1" s="55">
        <v>6</v>
      </c>
      <c r="M1" s="55">
        <v>7</v>
      </c>
      <c r="N1" s="55">
        <v>8</v>
      </c>
      <c r="O1" s="55">
        <v>9</v>
      </c>
      <c r="P1" s="55">
        <v>10</v>
      </c>
      <c r="Q1" s="55">
        <v>11</v>
      </c>
    </row>
    <row r="2" spans="1:17" x14ac:dyDescent="0.25">
      <c r="A2" s="21" t="s">
        <v>8</v>
      </c>
      <c r="B2" s="22" t="s">
        <v>9</v>
      </c>
      <c r="C2" s="22" t="s">
        <v>10</v>
      </c>
      <c r="D2" s="23" t="s">
        <v>11</v>
      </c>
      <c r="F2" s="20">
        <v>1</v>
      </c>
      <c r="G2" s="66" t="str">
        <f>INDEX($A$2:$D$12,G$1,$F2)</f>
        <v>Maand</v>
      </c>
      <c r="H2" s="55" t="str">
        <f t="shared" ref="H2:Q5" si="0">INDEX($A$2:$D$12,H$1,$F2)</f>
        <v>januari</v>
      </c>
      <c r="I2" s="55" t="str">
        <f t="shared" si="0"/>
        <v>januari</v>
      </c>
      <c r="J2" s="55" t="str">
        <f t="shared" si="0"/>
        <v>januari</v>
      </c>
      <c r="K2" s="55" t="str">
        <f t="shared" si="0"/>
        <v>januari</v>
      </c>
      <c r="L2" s="55" t="str">
        <f t="shared" si="0"/>
        <v>januari</v>
      </c>
      <c r="M2" s="55" t="str">
        <f t="shared" si="0"/>
        <v>januari</v>
      </c>
      <c r="N2" s="55" t="str">
        <f t="shared" si="0"/>
        <v>januari</v>
      </c>
      <c r="O2" s="55" t="str">
        <f t="shared" si="0"/>
        <v>januari</v>
      </c>
      <c r="P2" s="55" t="str">
        <f t="shared" si="0"/>
        <v>januari</v>
      </c>
      <c r="Q2" s="55" t="str">
        <f t="shared" si="0"/>
        <v>januari</v>
      </c>
    </row>
    <row r="3" spans="1:17" x14ac:dyDescent="0.25">
      <c r="A3" s="24" t="s">
        <v>12</v>
      </c>
      <c r="B3" s="25" t="s">
        <v>13</v>
      </c>
      <c r="C3" s="26" t="s">
        <v>14</v>
      </c>
      <c r="D3" s="27">
        <v>13000</v>
      </c>
      <c r="F3" s="20">
        <v>2</v>
      </c>
      <c r="G3" s="66" t="str">
        <f t="shared" ref="G3:G5" si="1">INDEX($A$2:$D$12,G$1,$F3)</f>
        <v>Naam</v>
      </c>
      <c r="H3" s="55" t="str">
        <f t="shared" si="0"/>
        <v>Jelmer</v>
      </c>
      <c r="I3" s="55" t="str">
        <f t="shared" si="0"/>
        <v>Martijn</v>
      </c>
      <c r="J3" s="55" t="str">
        <f t="shared" si="0"/>
        <v>Kato</v>
      </c>
      <c r="K3" s="55" t="str">
        <f t="shared" si="0"/>
        <v>Marieke</v>
      </c>
      <c r="L3" s="55" t="str">
        <f t="shared" si="0"/>
        <v>Sam</v>
      </c>
      <c r="M3" s="55" t="str">
        <f t="shared" si="0"/>
        <v>Mats</v>
      </c>
      <c r="N3" s="55" t="str">
        <f t="shared" si="0"/>
        <v>Mirte</v>
      </c>
      <c r="O3" s="55" t="str">
        <f t="shared" si="0"/>
        <v>Hanna</v>
      </c>
      <c r="P3" s="55" t="str">
        <f t="shared" si="0"/>
        <v>Nore</v>
      </c>
      <c r="Q3" s="55" t="str">
        <f t="shared" si="0"/>
        <v>Saar</v>
      </c>
    </row>
    <row r="4" spans="1:17" x14ac:dyDescent="0.25">
      <c r="A4" s="24" t="s">
        <v>12</v>
      </c>
      <c r="B4" s="25" t="s">
        <v>19</v>
      </c>
      <c r="C4" s="26" t="s">
        <v>14</v>
      </c>
      <c r="D4" s="27">
        <v>3000</v>
      </c>
      <c r="F4" s="20">
        <v>3</v>
      </c>
      <c r="G4" s="66" t="str">
        <f t="shared" si="1"/>
        <v>Plaatsnaam</v>
      </c>
      <c r="H4" s="55" t="str">
        <f t="shared" si="0"/>
        <v>Eindhoven</v>
      </c>
      <c r="I4" s="55" t="str">
        <f t="shared" si="0"/>
        <v>Eindhoven</v>
      </c>
      <c r="J4" s="55" t="str">
        <f t="shared" si="0"/>
        <v>Den Haag</v>
      </c>
      <c r="K4" s="55" t="str">
        <f t="shared" si="0"/>
        <v>Emmen</v>
      </c>
      <c r="L4" s="55" t="str">
        <f t="shared" si="0"/>
        <v>Groningen</v>
      </c>
      <c r="M4" s="55" t="str">
        <f t="shared" si="0"/>
        <v>Amsterdam</v>
      </c>
      <c r="N4" s="55" t="str">
        <f t="shared" si="0"/>
        <v>Enschede</v>
      </c>
      <c r="O4" s="55" t="str">
        <f t="shared" si="0"/>
        <v>Assen</v>
      </c>
      <c r="P4" s="55" t="str">
        <f t="shared" si="0"/>
        <v>Rotterdam</v>
      </c>
      <c r="Q4" s="55" t="str">
        <f t="shared" si="0"/>
        <v>Utrecht</v>
      </c>
    </row>
    <row r="5" spans="1:17" x14ac:dyDescent="0.25">
      <c r="A5" s="24" t="s">
        <v>12</v>
      </c>
      <c r="B5" s="25" t="s">
        <v>15</v>
      </c>
      <c r="C5" s="26" t="s">
        <v>16</v>
      </c>
      <c r="D5" s="27">
        <v>5000</v>
      </c>
      <c r="F5" s="20">
        <v>4</v>
      </c>
      <c r="G5" s="66" t="str">
        <f t="shared" si="1"/>
        <v>Verkoop</v>
      </c>
      <c r="H5" s="56">
        <f t="shared" si="0"/>
        <v>13000</v>
      </c>
      <c r="I5" s="56">
        <f t="shared" si="0"/>
        <v>3000</v>
      </c>
      <c r="J5" s="56">
        <f t="shared" si="0"/>
        <v>5000</v>
      </c>
      <c r="K5" s="56">
        <f t="shared" si="0"/>
        <v>9000</v>
      </c>
      <c r="L5" s="56">
        <f t="shared" si="0"/>
        <v>10000</v>
      </c>
      <c r="M5" s="56">
        <f t="shared" si="0"/>
        <v>6000</v>
      </c>
      <c r="N5" s="56">
        <f t="shared" si="0"/>
        <v>4000</v>
      </c>
      <c r="O5" s="56">
        <f t="shared" si="0"/>
        <v>8000</v>
      </c>
      <c r="P5" s="56">
        <f t="shared" si="0"/>
        <v>3000</v>
      </c>
      <c r="Q5" s="56">
        <f t="shared" si="0"/>
        <v>7000</v>
      </c>
    </row>
    <row r="6" spans="1:17" x14ac:dyDescent="0.25">
      <c r="A6" s="24" t="s">
        <v>12</v>
      </c>
      <c r="B6" s="25" t="s">
        <v>17</v>
      </c>
      <c r="C6" s="26" t="s">
        <v>18</v>
      </c>
      <c r="D6" s="27">
        <v>9000</v>
      </c>
    </row>
    <row r="7" spans="1:17" x14ac:dyDescent="0.25">
      <c r="A7" s="24" t="s">
        <v>12</v>
      </c>
      <c r="B7" s="25" t="s">
        <v>97</v>
      </c>
      <c r="C7" s="26" t="s">
        <v>20</v>
      </c>
      <c r="D7" s="27">
        <v>10000</v>
      </c>
    </row>
    <row r="8" spans="1:17" x14ac:dyDescent="0.25">
      <c r="A8" s="24" t="s">
        <v>12</v>
      </c>
      <c r="B8" s="25" t="s">
        <v>21</v>
      </c>
      <c r="C8" s="26" t="s">
        <v>22</v>
      </c>
      <c r="D8" s="27">
        <v>6000</v>
      </c>
    </row>
    <row r="9" spans="1:17" x14ac:dyDescent="0.25">
      <c r="A9" s="24" t="s">
        <v>12</v>
      </c>
      <c r="B9" s="25" t="s">
        <v>23</v>
      </c>
      <c r="C9" s="26" t="s">
        <v>24</v>
      </c>
      <c r="D9" s="27">
        <v>4000</v>
      </c>
    </row>
    <row r="10" spans="1:17" x14ac:dyDescent="0.25">
      <c r="A10" s="24" t="s">
        <v>12</v>
      </c>
      <c r="B10" s="25" t="s">
        <v>96</v>
      </c>
      <c r="C10" s="26" t="s">
        <v>25</v>
      </c>
      <c r="D10" s="27">
        <v>8000</v>
      </c>
    </row>
    <row r="11" spans="1:17" x14ac:dyDescent="0.25">
      <c r="A11" s="24" t="s">
        <v>12</v>
      </c>
      <c r="B11" s="25" t="s">
        <v>26</v>
      </c>
      <c r="C11" s="26" t="s">
        <v>27</v>
      </c>
      <c r="D11" s="27">
        <v>3000</v>
      </c>
    </row>
    <row r="12" spans="1:17" x14ac:dyDescent="0.25">
      <c r="A12" s="24" t="s">
        <v>12</v>
      </c>
      <c r="B12" s="25" t="s">
        <v>120</v>
      </c>
      <c r="C12" s="26" t="s">
        <v>28</v>
      </c>
      <c r="D12" s="27">
        <v>7000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Blad3"/>
  <dimension ref="A1:L10"/>
  <sheetViews>
    <sheetView workbookViewId="0"/>
  </sheetViews>
  <sheetFormatPr defaultRowHeight="15" x14ac:dyDescent="0.25"/>
  <cols>
    <col min="1" max="1" width="2" style="20" bestFit="1" customWidth="1"/>
    <col min="2" max="2" width="11.140625" style="20" bestFit="1" customWidth="1"/>
    <col min="3" max="12" width="11.140625" style="20" customWidth="1"/>
    <col min="13" max="13" width="13.140625" style="20" bestFit="1" customWidth="1"/>
    <col min="14" max="14" width="18.42578125" style="20" bestFit="1" customWidth="1"/>
    <col min="15" max="15" width="13.42578125" style="20" bestFit="1" customWidth="1"/>
    <col min="16" max="16" width="18.7109375" style="20" bestFit="1" customWidth="1"/>
    <col min="17" max="17" width="13.5703125" style="20" bestFit="1" customWidth="1"/>
    <col min="18" max="18" width="18.85546875" style="20" bestFit="1" customWidth="1"/>
    <col min="19" max="19" width="10.28515625" style="20" bestFit="1" customWidth="1"/>
    <col min="20" max="20" width="15.42578125" style="20" bestFit="1" customWidth="1"/>
    <col min="21" max="21" width="11.28515625" style="20" customWidth="1"/>
    <col min="22" max="22" width="11.28515625" style="20" bestFit="1" customWidth="1"/>
    <col min="23" max="16384" width="9.140625" style="20"/>
  </cols>
  <sheetData>
    <row r="1" spans="1:12" x14ac:dyDescent="0.25">
      <c r="B1" s="55">
        <v>1</v>
      </c>
      <c r="C1" s="55">
        <v>2</v>
      </c>
      <c r="D1" s="55">
        <v>3</v>
      </c>
      <c r="E1" s="55">
        <v>4</v>
      </c>
      <c r="F1" s="55">
        <v>5</v>
      </c>
      <c r="G1" s="55">
        <v>6</v>
      </c>
      <c r="H1" s="55">
        <v>7</v>
      </c>
      <c r="I1" s="55">
        <v>8</v>
      </c>
      <c r="J1" s="55">
        <v>9</v>
      </c>
      <c r="K1" s="55">
        <v>10</v>
      </c>
      <c r="L1" s="55">
        <v>11</v>
      </c>
    </row>
    <row r="2" spans="1:12" x14ac:dyDescent="0.25">
      <c r="A2" s="20">
        <v>1</v>
      </c>
      <c r="B2" s="66" t="str" cm="1">
        <f t="array" ref="B2">INDEX(Invoer!$A$2:$D$12,B$1,$A2)</f>
        <v>Maand</v>
      </c>
      <c r="C2" s="20" t="str" cm="1">
        <f t="array" ref="C2">INDEX(Invoer!$A$2:$D$12,C$1,$A2)</f>
        <v>januari</v>
      </c>
      <c r="D2" s="20" t="str" cm="1">
        <f t="array" ref="D2">INDEX(Invoer!$A$2:$D$12,D$1,$A2)</f>
        <v>januari</v>
      </c>
      <c r="E2" s="20" t="str" cm="1">
        <f t="array" ref="E2">INDEX(Invoer!$A$2:$D$12,E$1,$A2)</f>
        <v>januari</v>
      </c>
      <c r="F2" s="20" t="str" cm="1">
        <f t="array" ref="F2">INDEX(Invoer!$A$2:$D$12,F$1,$A2)</f>
        <v>januari</v>
      </c>
      <c r="G2" s="20" t="str" cm="1">
        <f t="array" ref="G2">INDEX(Invoer!$A$2:$D$12,G$1,$A2)</f>
        <v>januari</v>
      </c>
      <c r="H2" s="20" t="str" cm="1">
        <f t="array" ref="H2">INDEX(Invoer!$A$2:$D$12,H$1,$A2)</f>
        <v>januari</v>
      </c>
      <c r="I2" s="20" t="str" cm="1">
        <f t="array" ref="I2">INDEX(Invoer!$A$2:$D$12,I$1,$A2)</f>
        <v>januari</v>
      </c>
      <c r="J2" s="20" t="str" cm="1">
        <f t="array" ref="J2">INDEX(Invoer!$A$2:$D$12,J$1,$A2)</f>
        <v>januari</v>
      </c>
      <c r="K2" s="20" t="str" cm="1">
        <f t="array" ref="K2">INDEX(Invoer!$A$2:$D$12,K$1,$A2)</f>
        <v>januari</v>
      </c>
      <c r="L2" s="20" t="str" cm="1">
        <f t="array" ref="L2">INDEX(Invoer!$A$2:$D$12,L$1,$A2)</f>
        <v>januari</v>
      </c>
    </row>
    <row r="3" spans="1:12" x14ac:dyDescent="0.25">
      <c r="A3" s="20">
        <v>2</v>
      </c>
      <c r="B3" s="66" t="str" cm="1">
        <f t="array" ref="B3">INDEX(Invoer!$A$2:$D$12,B$1,$A3)</f>
        <v>Naam</v>
      </c>
      <c r="C3" s="20" t="str" cm="1">
        <f t="array" ref="C3">INDEX(Invoer!$A$2:$D$12,C$1,$A3)</f>
        <v>Jelmer</v>
      </c>
      <c r="D3" s="20" t="str" cm="1">
        <f t="array" ref="D3">INDEX(Invoer!$A$2:$D$12,D$1,$A3)</f>
        <v>Martijn</v>
      </c>
      <c r="E3" s="20" t="str" cm="1">
        <f t="array" ref="E3">INDEX(Invoer!$A$2:$D$12,E$1,$A3)</f>
        <v>Kato</v>
      </c>
      <c r="F3" s="20" t="str" cm="1">
        <f t="array" ref="F3">INDEX(Invoer!$A$2:$D$12,F$1,$A3)</f>
        <v>Marieke</v>
      </c>
      <c r="G3" s="20" t="str" cm="1">
        <f t="array" ref="G3">INDEX(Invoer!$A$2:$D$12,G$1,$A3)</f>
        <v>Sam</v>
      </c>
      <c r="H3" s="20" t="str" cm="1">
        <f t="array" ref="H3">INDEX(Invoer!$A$2:$D$12,H$1,$A3)</f>
        <v>Mats</v>
      </c>
      <c r="I3" s="20" t="str" cm="1">
        <f t="array" ref="I3">INDEX(Invoer!$A$2:$D$12,I$1,$A3)</f>
        <v>Mirte</v>
      </c>
      <c r="J3" s="20" t="str" cm="1">
        <f t="array" ref="J3">INDEX(Invoer!$A$2:$D$12,J$1,$A3)</f>
        <v>Hanna</v>
      </c>
      <c r="K3" s="20" t="str" cm="1">
        <f t="array" ref="K3">INDEX(Invoer!$A$2:$D$12,K$1,$A3)</f>
        <v>Nore</v>
      </c>
      <c r="L3" s="20" t="str" cm="1">
        <f t="array" ref="L3">INDEX(Invoer!$A$2:$D$12,L$1,$A3)</f>
        <v>Saar</v>
      </c>
    </row>
    <row r="4" spans="1:12" x14ac:dyDescent="0.25">
      <c r="A4" s="20">
        <v>3</v>
      </c>
      <c r="B4" s="66" t="str" cm="1">
        <f t="array" ref="B4">INDEX(Invoer!$A$2:$D$12,B$1,$A4)</f>
        <v>Plaatsnaam</v>
      </c>
      <c r="C4" s="20" t="str" cm="1">
        <f t="array" ref="C4">INDEX(Invoer!$A$2:$D$12,C$1,$A4)</f>
        <v>Eindhoven</v>
      </c>
      <c r="D4" s="20" t="str" cm="1">
        <f t="array" ref="D4">INDEX(Invoer!$A$2:$D$12,D$1,$A4)</f>
        <v>Eindhoven</v>
      </c>
      <c r="E4" s="20" t="str" cm="1">
        <f t="array" ref="E4">INDEX(Invoer!$A$2:$D$12,E$1,$A4)</f>
        <v>Den Haag</v>
      </c>
      <c r="F4" s="20" t="str" cm="1">
        <f t="array" ref="F4">INDEX(Invoer!$A$2:$D$12,F$1,$A4)</f>
        <v>Emmen</v>
      </c>
      <c r="G4" s="20" t="str" cm="1">
        <f t="array" ref="G4">INDEX(Invoer!$A$2:$D$12,G$1,$A4)</f>
        <v>Groningen</v>
      </c>
      <c r="H4" s="20" t="str" cm="1">
        <f t="array" ref="H4">INDEX(Invoer!$A$2:$D$12,H$1,$A4)</f>
        <v>Amsterdam</v>
      </c>
      <c r="I4" s="20" t="str" cm="1">
        <f t="array" ref="I4">INDEX(Invoer!$A$2:$D$12,I$1,$A4)</f>
        <v>Enschede</v>
      </c>
      <c r="J4" s="20" t="str" cm="1">
        <f t="array" ref="J4">INDEX(Invoer!$A$2:$D$12,J$1,$A4)</f>
        <v>Assen</v>
      </c>
      <c r="K4" s="20" t="str" cm="1">
        <f t="array" ref="K4">INDEX(Invoer!$A$2:$D$12,K$1,$A4)</f>
        <v>Rotterdam</v>
      </c>
      <c r="L4" s="20" t="str" cm="1">
        <f t="array" ref="L4">INDEX(Invoer!$A$2:$D$12,L$1,$A4)</f>
        <v>Utrecht</v>
      </c>
    </row>
    <row r="5" spans="1:12" x14ac:dyDescent="0.25">
      <c r="A5" s="20">
        <v>4</v>
      </c>
      <c r="B5" s="66" t="str" cm="1">
        <f t="array" ref="B5">INDEX(Invoer!$A$2:$D$12,B$1,$A5)</f>
        <v>Verkoop</v>
      </c>
      <c r="C5" s="27" cm="1">
        <f t="array" ref="C5">INDEX(Invoer!$A$2:$D$12,C$1,$A5)</f>
        <v>13000</v>
      </c>
      <c r="D5" s="27" cm="1">
        <f t="array" ref="D5">INDEX(Invoer!$A$2:$D$12,D$1,$A5)</f>
        <v>3000</v>
      </c>
      <c r="E5" s="27" cm="1">
        <f t="array" ref="E5">INDEX(Invoer!$A$2:$D$12,E$1,$A5)</f>
        <v>5000</v>
      </c>
      <c r="F5" s="27" cm="1">
        <f t="array" ref="F5">INDEX(Invoer!$A$2:$D$12,F$1,$A5)</f>
        <v>9000</v>
      </c>
      <c r="G5" s="27" cm="1">
        <f t="array" ref="G5">INDEX(Invoer!$A$2:$D$12,G$1,$A5)</f>
        <v>10000</v>
      </c>
      <c r="H5" s="27" cm="1">
        <f t="array" ref="H5">INDEX(Invoer!$A$2:$D$12,H$1,$A5)</f>
        <v>6000</v>
      </c>
      <c r="I5" s="27" cm="1">
        <f t="array" ref="I5">INDEX(Invoer!$A$2:$D$12,I$1,$A5)</f>
        <v>4000</v>
      </c>
      <c r="J5" s="27" cm="1">
        <f t="array" ref="J5">INDEX(Invoer!$A$2:$D$12,J$1,$A5)</f>
        <v>8000</v>
      </c>
      <c r="K5" s="27" cm="1">
        <f t="array" ref="K5">INDEX(Invoer!$A$2:$D$12,K$1,$A5)</f>
        <v>3000</v>
      </c>
      <c r="L5" s="27" cm="1">
        <f t="array" ref="L5">INDEX(Invoer!$A$2:$D$12,L$1,$A5)</f>
        <v>7000</v>
      </c>
    </row>
    <row r="7" spans="1:12" x14ac:dyDescent="0.25"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</row>
    <row r="8" spans="1:12" x14ac:dyDescent="0.25"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</row>
    <row r="9" spans="1:12" x14ac:dyDescent="0.25"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</row>
    <row r="10" spans="1:12" x14ac:dyDescent="0.25"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Blad4"/>
  <dimension ref="A1:K55"/>
  <sheetViews>
    <sheetView workbookViewId="0">
      <selection activeCell="A7" sqref="A7"/>
    </sheetView>
  </sheetViews>
  <sheetFormatPr defaultRowHeight="15" x14ac:dyDescent="0.25"/>
  <cols>
    <col min="1" max="1" width="3.42578125" style="29" customWidth="1"/>
    <col min="2" max="2" width="5.7109375" style="30" customWidth="1"/>
    <col min="3" max="4" width="13.140625" style="30" bestFit="1" customWidth="1"/>
    <col min="5" max="5" width="12.140625" style="30" bestFit="1" customWidth="1"/>
    <col min="6" max="7" width="13.7109375" style="30" bestFit="1" customWidth="1"/>
    <col min="8" max="8" width="4.7109375" style="29" customWidth="1"/>
    <col min="9" max="9" width="13.42578125" style="29" customWidth="1"/>
    <col min="10" max="10" width="31.7109375" style="29" bestFit="1" customWidth="1"/>
    <col min="11" max="16384" width="9.140625" style="29"/>
  </cols>
  <sheetData>
    <row r="1" spans="1:10" x14ac:dyDescent="0.25">
      <c r="C1" s="31">
        <v>1</v>
      </c>
      <c r="D1" s="32">
        <v>2</v>
      </c>
      <c r="E1" s="32">
        <v>3</v>
      </c>
      <c r="F1" s="32">
        <v>4</v>
      </c>
      <c r="G1" s="33">
        <v>5</v>
      </c>
      <c r="I1" s="30" t="s">
        <v>29</v>
      </c>
    </row>
    <row r="2" spans="1:10" x14ac:dyDescent="0.25">
      <c r="I2" s="30" t="s">
        <v>30</v>
      </c>
    </row>
    <row r="3" spans="1:10" x14ac:dyDescent="0.25">
      <c r="A3" s="34">
        <v>1</v>
      </c>
      <c r="C3" s="57" t="s">
        <v>31</v>
      </c>
      <c r="D3" s="58" t="s">
        <v>32</v>
      </c>
      <c r="E3" s="58" t="s">
        <v>33</v>
      </c>
      <c r="F3" s="58" t="s">
        <v>34</v>
      </c>
      <c r="G3" s="59" t="s">
        <v>35</v>
      </c>
      <c r="I3" s="30" t="s">
        <v>36</v>
      </c>
    </row>
    <row r="4" spans="1:10" x14ac:dyDescent="0.25">
      <c r="A4" s="35">
        <v>2</v>
      </c>
      <c r="C4" s="36" t="s">
        <v>37</v>
      </c>
      <c r="D4" s="30" t="s">
        <v>38</v>
      </c>
      <c r="E4" s="30" t="s">
        <v>39</v>
      </c>
      <c r="F4" s="30" t="s">
        <v>40</v>
      </c>
      <c r="G4" s="37" t="s">
        <v>41</v>
      </c>
      <c r="J4" s="29" t="s">
        <v>42</v>
      </c>
    </row>
    <row r="5" spans="1:10" x14ac:dyDescent="0.25">
      <c r="A5" s="35">
        <v>3</v>
      </c>
      <c r="C5" s="36" t="s">
        <v>43</v>
      </c>
      <c r="D5" s="30" t="s">
        <v>44</v>
      </c>
      <c r="E5" s="30" t="s">
        <v>45</v>
      </c>
      <c r="F5" s="30" t="s">
        <v>46</v>
      </c>
      <c r="G5" s="37" t="s">
        <v>47</v>
      </c>
      <c r="I5" s="38" t="str">
        <f ca="1">OFFSET(C2,1,RANDBETWEEN(0,4))</f>
        <v>lichtblauw</v>
      </c>
      <c r="J5" s="29" t="s">
        <v>48</v>
      </c>
    </row>
    <row r="6" spans="1:10" x14ac:dyDescent="0.25">
      <c r="A6" s="35">
        <v>4</v>
      </c>
      <c r="C6" s="36" t="s">
        <v>49</v>
      </c>
      <c r="D6" s="30" t="s">
        <v>50</v>
      </c>
      <c r="E6" s="30" t="s">
        <v>51</v>
      </c>
      <c r="F6" s="30" t="s">
        <v>52</v>
      </c>
      <c r="G6" s="37" t="s">
        <v>53</v>
      </c>
      <c r="I6" s="38"/>
    </row>
    <row r="7" spans="1:10" x14ac:dyDescent="0.25">
      <c r="A7" s="35">
        <v>5</v>
      </c>
      <c r="C7" s="36" t="s">
        <v>54</v>
      </c>
      <c r="D7" s="30" t="s">
        <v>55</v>
      </c>
      <c r="E7" s="30" t="s">
        <v>56</v>
      </c>
      <c r="F7" s="30" t="s">
        <v>57</v>
      </c>
      <c r="G7" s="37" t="s">
        <v>58</v>
      </c>
      <c r="I7" s="38" t="str">
        <f ca="1">INDEX(C3:G12,1,RANDBETWEEN(1,5))</f>
        <v>pastelblauw</v>
      </c>
      <c r="J7" s="29" t="s">
        <v>59</v>
      </c>
    </row>
    <row r="8" spans="1:10" x14ac:dyDescent="0.25">
      <c r="A8" s="35">
        <v>6</v>
      </c>
      <c r="C8" s="36" t="s">
        <v>60</v>
      </c>
      <c r="D8" s="30" t="s">
        <v>61</v>
      </c>
      <c r="E8" s="30" t="s">
        <v>62</v>
      </c>
      <c r="F8" s="30" t="s">
        <v>63</v>
      </c>
      <c r="G8" s="37" t="s">
        <v>64</v>
      </c>
      <c r="I8" s="38"/>
    </row>
    <row r="9" spans="1:10" x14ac:dyDescent="0.25">
      <c r="A9" s="35">
        <v>14</v>
      </c>
      <c r="C9" s="36" t="s">
        <v>65</v>
      </c>
      <c r="D9" s="30" t="s">
        <v>66</v>
      </c>
      <c r="E9" s="30" t="s">
        <v>67</v>
      </c>
      <c r="F9" s="30" t="s">
        <v>68</v>
      </c>
      <c r="G9" s="37" t="s">
        <v>69</v>
      </c>
      <c r="I9" s="38"/>
    </row>
    <row r="10" spans="1:10" x14ac:dyDescent="0.25">
      <c r="A10" s="35">
        <v>9</v>
      </c>
      <c r="C10" s="36" t="s">
        <v>70</v>
      </c>
      <c r="D10" s="30" t="s">
        <v>71</v>
      </c>
      <c r="E10" s="30" t="s">
        <v>72</v>
      </c>
      <c r="F10" s="30" t="s">
        <v>73</v>
      </c>
      <c r="G10" s="37" t="s">
        <v>74</v>
      </c>
      <c r="I10" s="39"/>
    </row>
    <row r="11" spans="1:10" x14ac:dyDescent="0.25">
      <c r="A11" s="35">
        <v>8</v>
      </c>
      <c r="C11" s="36" t="s">
        <v>75</v>
      </c>
      <c r="D11" s="30" t="s">
        <v>76</v>
      </c>
      <c r="E11" s="30" t="s">
        <v>77</v>
      </c>
      <c r="F11" s="30" t="s">
        <v>78</v>
      </c>
      <c r="G11" s="37" t="s">
        <v>79</v>
      </c>
      <c r="I11" s="38" t="str">
        <f ca="1">INDEX(C3:G12,RANDBETWEEN(1,10),RANDBETWEEN(1,5))</f>
        <v>wit</v>
      </c>
      <c r="J11" s="29" t="s">
        <v>80</v>
      </c>
    </row>
    <row r="12" spans="1:10" x14ac:dyDescent="0.25">
      <c r="A12" s="40">
        <v>7</v>
      </c>
      <c r="C12" s="41" t="s">
        <v>81</v>
      </c>
      <c r="D12" s="42" t="s">
        <v>82</v>
      </c>
      <c r="E12" s="42" t="s">
        <v>83</v>
      </c>
      <c r="F12" s="42" t="s">
        <v>84</v>
      </c>
      <c r="G12" s="43" t="s">
        <v>85</v>
      </c>
    </row>
    <row r="13" spans="1:10" x14ac:dyDescent="0.25">
      <c r="C13" s="44"/>
      <c r="I13" s="30"/>
    </row>
    <row r="14" spans="1:10" x14ac:dyDescent="0.25">
      <c r="C14" s="44" t="str">
        <f>INDEX(C3:C12,5)</f>
        <v>donkergeel</v>
      </c>
    </row>
    <row r="15" spans="1:10" x14ac:dyDescent="0.25">
      <c r="C15" s="44"/>
    </row>
    <row r="16" spans="1:10" x14ac:dyDescent="0.25">
      <c r="C16" s="44" t="str">
        <f>INDEX(C3:G12,5,3)</f>
        <v>lichtturkoois</v>
      </c>
    </row>
    <row r="17" spans="2:3" x14ac:dyDescent="0.25">
      <c r="C17" s="44"/>
    </row>
    <row r="18" spans="2:3" x14ac:dyDescent="0.25">
      <c r="C18" s="44" t="s">
        <v>86</v>
      </c>
    </row>
    <row r="19" spans="2:3" x14ac:dyDescent="0.25">
      <c r="B19" s="30">
        <f>VLOOKUP(MAX(A1:A24),A1:A24,1,TRUE)</f>
        <v>7</v>
      </c>
      <c r="C19" s="44" t="s">
        <v>87</v>
      </c>
    </row>
    <row r="20" spans="2:3" x14ac:dyDescent="0.25">
      <c r="B20" s="30">
        <f>INDEX(A3:A31,COUNTA(A3:A31))</f>
        <v>7</v>
      </c>
      <c r="C20" s="44"/>
    </row>
    <row r="21" spans="2:3" x14ac:dyDescent="0.25">
      <c r="B21" s="30">
        <f>COUNTA(A2:A30000)</f>
        <v>10</v>
      </c>
      <c r="C21" s="44" t="s">
        <v>88</v>
      </c>
    </row>
    <row r="22" spans="2:3" x14ac:dyDescent="0.25">
      <c r="C22" s="44"/>
    </row>
    <row r="23" spans="2:3" x14ac:dyDescent="0.25">
      <c r="B23" s="30">
        <f>VLOOKUP(MAX(A1:A100),A1:A100,1,FALSE)</f>
        <v>14</v>
      </c>
      <c r="C23" s="44" t="s">
        <v>98</v>
      </c>
    </row>
    <row r="24" spans="2:3" x14ac:dyDescent="0.25">
      <c r="C24" s="44"/>
    </row>
    <row r="25" spans="2:3" x14ac:dyDescent="0.25">
      <c r="C25" s="44"/>
    </row>
    <row r="26" spans="2:3" x14ac:dyDescent="0.25">
      <c r="C26" s="44"/>
    </row>
    <row r="29" spans="2:3" x14ac:dyDescent="0.25">
      <c r="C29" s="44"/>
    </row>
    <row r="30" spans="2:3" x14ac:dyDescent="0.25">
      <c r="C30" s="44"/>
    </row>
    <row r="43" spans="11:11" x14ac:dyDescent="0.25">
      <c r="K43" s="45"/>
    </row>
    <row r="44" spans="11:11" x14ac:dyDescent="0.25">
      <c r="K44" s="45"/>
    </row>
    <row r="45" spans="11:11" x14ac:dyDescent="0.25">
      <c r="K45" s="45"/>
    </row>
    <row r="46" spans="11:11" x14ac:dyDescent="0.25">
      <c r="K46" s="45"/>
    </row>
    <row r="47" spans="11:11" x14ac:dyDescent="0.25">
      <c r="K47" s="45"/>
    </row>
    <row r="48" spans="11:11" x14ac:dyDescent="0.25">
      <c r="K48" s="45"/>
    </row>
    <row r="49" spans="11:11" x14ac:dyDescent="0.25">
      <c r="K49" s="45"/>
    </row>
    <row r="50" spans="11:11" x14ac:dyDescent="0.25">
      <c r="K50" s="45"/>
    </row>
    <row r="51" spans="11:11" x14ac:dyDescent="0.25">
      <c r="K51" s="45"/>
    </row>
    <row r="52" spans="11:11" x14ac:dyDescent="0.25">
      <c r="K52" s="45"/>
    </row>
    <row r="53" spans="11:11" x14ac:dyDescent="0.25">
      <c r="K53" s="45"/>
    </row>
    <row r="54" spans="11:11" x14ac:dyDescent="0.25">
      <c r="K54" s="45"/>
    </row>
    <row r="55" spans="11:11" x14ac:dyDescent="0.25">
      <c r="K55" s="45"/>
    </row>
  </sheetData>
  <conditionalFormatting sqref="C3:G12">
    <cfRule type="expression" dxfId="1" priority="1">
      <formula>C3=$I$11</formula>
    </cfRule>
  </conditionalFormatting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Blad5"/>
  <dimension ref="A1:U54"/>
  <sheetViews>
    <sheetView zoomScaleNormal="100" zoomScaleSheetLayoutView="40" workbookViewId="0">
      <pane xSplit="1" ySplit="1" topLeftCell="B2" activePane="bottomRight" state="frozen"/>
      <selection activeCell="D4" sqref="D4"/>
      <selection pane="topRight" activeCell="D4" sqref="D4"/>
      <selection pane="bottomLeft" activeCell="D4" sqref="D4"/>
      <selection pane="bottomRight" activeCell="A2" sqref="A2"/>
    </sheetView>
  </sheetViews>
  <sheetFormatPr defaultRowHeight="15" x14ac:dyDescent="0.25"/>
  <cols>
    <col min="1" max="1" width="6.85546875" style="51" bestFit="1" customWidth="1"/>
    <col min="2" max="2" width="12.42578125" style="20" bestFit="1" customWidth="1"/>
    <col min="3" max="3" width="11.140625" style="20" bestFit="1" customWidth="1"/>
    <col min="4" max="4" width="10.42578125" style="20" bestFit="1" customWidth="1"/>
    <col min="5" max="5" width="9" style="20" bestFit="1" customWidth="1"/>
    <col min="6" max="6" width="9.28515625" style="20" bestFit="1" customWidth="1"/>
    <col min="7" max="7" width="2.140625" style="52" customWidth="1"/>
    <col min="8" max="8" width="6.85546875" style="54" bestFit="1" customWidth="1"/>
    <col min="9" max="9" width="12.42578125" style="53" bestFit="1" customWidth="1"/>
    <col min="10" max="10" width="11.140625" style="20" bestFit="1" customWidth="1"/>
    <col min="11" max="11" width="10.42578125" style="20" bestFit="1" customWidth="1"/>
    <col min="12" max="14" width="12.42578125" style="20" bestFit="1" customWidth="1"/>
    <col min="15" max="21" width="5.42578125" style="20" bestFit="1" customWidth="1"/>
    <col min="22" max="16384" width="9.140625" style="20"/>
  </cols>
  <sheetData>
    <row r="1" spans="1:21" s="47" customFormat="1" x14ac:dyDescent="0.25">
      <c r="A1" s="46"/>
      <c r="B1" s="47" t="s">
        <v>89</v>
      </c>
      <c r="C1" s="47" t="s">
        <v>90</v>
      </c>
      <c r="D1" s="47" t="s">
        <v>91</v>
      </c>
      <c r="E1" s="47" t="s">
        <v>92</v>
      </c>
      <c r="F1" s="47" t="s">
        <v>93</v>
      </c>
      <c r="G1" s="48"/>
      <c r="H1" s="49"/>
      <c r="I1" s="50" t="s">
        <v>19</v>
      </c>
      <c r="J1" s="47" t="s">
        <v>94</v>
      </c>
      <c r="K1" s="47" t="s">
        <v>103</v>
      </c>
      <c r="L1" s="47" t="s">
        <v>13</v>
      </c>
      <c r="M1" s="47" t="s">
        <v>95</v>
      </c>
      <c r="N1" s="47" t="s">
        <v>23</v>
      </c>
    </row>
    <row r="2" spans="1:21" x14ac:dyDescent="0.25">
      <c r="A2" s="51">
        <v>46271</v>
      </c>
      <c r="B2" s="20" t="s">
        <v>19</v>
      </c>
      <c r="C2" s="20" t="s">
        <v>94</v>
      </c>
      <c r="D2" s="20" t="s">
        <v>103</v>
      </c>
      <c r="E2" s="20" t="s">
        <v>13</v>
      </c>
      <c r="F2" s="20" t="s">
        <v>95</v>
      </c>
      <c r="H2" s="51">
        <f>A2</f>
        <v>46271</v>
      </c>
      <c r="I2" s="53" t="str">
        <f>INDEX($B$1:$F$1,1,MATCH(I$1,$B2:$F2,0))</f>
        <v>Buitendienst</v>
      </c>
      <c r="J2" s="53" t="str">
        <f t="shared" ref="I2:U17" si="0">INDEX($B$1:$F$1,1,MATCH(J$1,$B2:$F2,0))</f>
        <v>Onderhoud</v>
      </c>
      <c r="K2" s="53" t="str">
        <f t="shared" si="0"/>
        <v>Reparaties</v>
      </c>
      <c r="L2" s="53" t="str">
        <f t="shared" si="0"/>
        <v>Software</v>
      </c>
      <c r="M2" s="53" t="str">
        <f t="shared" si="0"/>
        <v>Helpdesk</v>
      </c>
      <c r="N2" s="53" t="e">
        <f t="shared" si="0"/>
        <v>#N/A</v>
      </c>
      <c r="O2" s="53" t="e">
        <f t="shared" si="0"/>
        <v>#N/A</v>
      </c>
      <c r="P2" s="53" t="e">
        <f t="shared" si="0"/>
        <v>#N/A</v>
      </c>
      <c r="Q2" s="53" t="e">
        <f t="shared" si="0"/>
        <v>#N/A</v>
      </c>
      <c r="R2" s="53" t="e">
        <f t="shared" si="0"/>
        <v>#N/A</v>
      </c>
      <c r="S2" s="53" t="e">
        <f t="shared" si="0"/>
        <v>#N/A</v>
      </c>
      <c r="T2" s="53" t="e">
        <f t="shared" si="0"/>
        <v>#N/A</v>
      </c>
      <c r="U2" s="53" t="e">
        <f t="shared" si="0"/>
        <v>#N/A</v>
      </c>
    </row>
    <row r="3" spans="1:21" x14ac:dyDescent="0.25">
      <c r="A3" s="51">
        <f t="shared" ref="A3:A54" si="1">A2+7</f>
        <v>46278</v>
      </c>
      <c r="B3" s="20" t="s">
        <v>23</v>
      </c>
      <c r="C3" s="20" t="s">
        <v>19</v>
      </c>
      <c r="D3" s="20" t="s">
        <v>94</v>
      </c>
      <c r="E3" s="20" t="s">
        <v>103</v>
      </c>
      <c r="F3" s="20" t="s">
        <v>13</v>
      </c>
      <c r="H3" s="51">
        <f t="shared" ref="H3:H54" si="2">A3</f>
        <v>46278</v>
      </c>
      <c r="I3" s="53" t="str">
        <f t="shared" si="0"/>
        <v>Onderhoud</v>
      </c>
      <c r="J3" s="53" t="str">
        <f t="shared" si="0"/>
        <v>Reparaties</v>
      </c>
      <c r="K3" s="53" t="str">
        <f t="shared" si="0"/>
        <v>Software</v>
      </c>
      <c r="L3" s="53" t="str">
        <f t="shared" si="0"/>
        <v>Helpdesk</v>
      </c>
      <c r="M3" s="53" t="e">
        <f t="shared" si="0"/>
        <v>#N/A</v>
      </c>
      <c r="N3" s="53" t="str">
        <f t="shared" si="0"/>
        <v>Buitendienst</v>
      </c>
      <c r="O3" s="53" t="e">
        <f t="shared" si="0"/>
        <v>#N/A</v>
      </c>
      <c r="P3" s="53" t="e">
        <f t="shared" si="0"/>
        <v>#N/A</v>
      </c>
      <c r="Q3" s="53" t="e">
        <f t="shared" si="0"/>
        <v>#N/A</v>
      </c>
      <c r="R3" s="53" t="e">
        <f t="shared" si="0"/>
        <v>#N/A</v>
      </c>
      <c r="S3" s="53" t="e">
        <f t="shared" si="0"/>
        <v>#N/A</v>
      </c>
      <c r="T3" s="53" t="e">
        <f t="shared" si="0"/>
        <v>#N/A</v>
      </c>
      <c r="U3" s="53" t="e">
        <f t="shared" si="0"/>
        <v>#N/A</v>
      </c>
    </row>
    <row r="4" spans="1:21" x14ac:dyDescent="0.25">
      <c r="A4" s="51">
        <f t="shared" si="1"/>
        <v>46285</v>
      </c>
      <c r="B4" s="20" t="s">
        <v>95</v>
      </c>
      <c r="C4" s="20" t="s">
        <v>23</v>
      </c>
      <c r="D4" s="20" t="s">
        <v>19</v>
      </c>
      <c r="E4" s="20" t="s">
        <v>94</v>
      </c>
      <c r="F4" s="20" t="s">
        <v>103</v>
      </c>
      <c r="H4" s="51">
        <f t="shared" si="2"/>
        <v>46285</v>
      </c>
      <c r="I4" s="53" t="str">
        <f t="shared" si="0"/>
        <v>Reparaties</v>
      </c>
      <c r="J4" s="53" t="str">
        <f t="shared" si="0"/>
        <v>Software</v>
      </c>
      <c r="K4" s="53" t="str">
        <f t="shared" si="0"/>
        <v>Helpdesk</v>
      </c>
      <c r="L4" s="53" t="e">
        <f t="shared" si="0"/>
        <v>#N/A</v>
      </c>
      <c r="M4" s="53" t="str">
        <f t="shared" si="0"/>
        <v>Buitendienst</v>
      </c>
      <c r="N4" s="53" t="str">
        <f t="shared" si="0"/>
        <v>Onderhoud</v>
      </c>
      <c r="O4" s="53" t="e">
        <f t="shared" si="0"/>
        <v>#N/A</v>
      </c>
      <c r="P4" s="53" t="e">
        <f t="shared" si="0"/>
        <v>#N/A</v>
      </c>
      <c r="Q4" s="53" t="e">
        <f t="shared" si="0"/>
        <v>#N/A</v>
      </c>
      <c r="R4" s="53" t="e">
        <f t="shared" si="0"/>
        <v>#N/A</v>
      </c>
      <c r="S4" s="53" t="e">
        <f t="shared" si="0"/>
        <v>#N/A</v>
      </c>
      <c r="T4" s="53" t="e">
        <f t="shared" si="0"/>
        <v>#N/A</v>
      </c>
      <c r="U4" s="53" t="e">
        <f t="shared" si="0"/>
        <v>#N/A</v>
      </c>
    </row>
    <row r="5" spans="1:21" x14ac:dyDescent="0.25">
      <c r="A5" s="51">
        <f t="shared" si="1"/>
        <v>46292</v>
      </c>
      <c r="B5" s="20" t="s">
        <v>13</v>
      </c>
      <c r="C5" s="20" t="s">
        <v>95</v>
      </c>
      <c r="D5" s="20" t="s">
        <v>23</v>
      </c>
      <c r="E5" s="20" t="s">
        <v>19</v>
      </c>
      <c r="F5" s="20" t="s">
        <v>94</v>
      </c>
      <c r="H5" s="51">
        <f t="shared" si="2"/>
        <v>46292</v>
      </c>
      <c r="I5" s="53" t="str">
        <f t="shared" si="0"/>
        <v>Software</v>
      </c>
      <c r="J5" s="53" t="str">
        <f t="shared" si="0"/>
        <v>Helpdesk</v>
      </c>
      <c r="K5" s="53" t="e">
        <f t="shared" si="0"/>
        <v>#N/A</v>
      </c>
      <c r="L5" s="53" t="str">
        <f t="shared" si="0"/>
        <v>Buitendienst</v>
      </c>
      <c r="M5" s="53" t="str">
        <f t="shared" si="0"/>
        <v>Onderhoud</v>
      </c>
      <c r="N5" s="53" t="str">
        <f t="shared" si="0"/>
        <v>Reparaties</v>
      </c>
      <c r="O5" s="53" t="e">
        <f t="shared" si="0"/>
        <v>#N/A</v>
      </c>
      <c r="P5" s="53" t="e">
        <f t="shared" si="0"/>
        <v>#N/A</v>
      </c>
      <c r="Q5" s="53" t="e">
        <f t="shared" si="0"/>
        <v>#N/A</v>
      </c>
      <c r="R5" s="53" t="e">
        <f t="shared" si="0"/>
        <v>#N/A</v>
      </c>
      <c r="S5" s="53" t="e">
        <f t="shared" si="0"/>
        <v>#N/A</v>
      </c>
      <c r="T5" s="53" t="e">
        <f t="shared" si="0"/>
        <v>#N/A</v>
      </c>
      <c r="U5" s="53" t="e">
        <f t="shared" si="0"/>
        <v>#N/A</v>
      </c>
    </row>
    <row r="6" spans="1:21" x14ac:dyDescent="0.25">
      <c r="A6" s="51">
        <f t="shared" si="1"/>
        <v>46299</v>
      </c>
      <c r="B6" s="20" t="s">
        <v>19</v>
      </c>
      <c r="D6" s="20" t="s">
        <v>13</v>
      </c>
      <c r="H6" s="51">
        <f t="shared" si="2"/>
        <v>46299</v>
      </c>
      <c r="I6" s="53" t="str">
        <f t="shared" si="0"/>
        <v>Buitendienst</v>
      </c>
      <c r="J6" s="53" t="e">
        <f t="shared" si="0"/>
        <v>#N/A</v>
      </c>
      <c r="K6" s="53" t="e">
        <f t="shared" si="0"/>
        <v>#N/A</v>
      </c>
      <c r="L6" s="53" t="str">
        <f t="shared" si="0"/>
        <v>Reparaties</v>
      </c>
      <c r="M6" s="53" t="e">
        <f t="shared" si="0"/>
        <v>#N/A</v>
      </c>
      <c r="N6" s="53" t="e">
        <f t="shared" si="0"/>
        <v>#N/A</v>
      </c>
      <c r="O6" s="53" t="e">
        <f t="shared" si="0"/>
        <v>#N/A</v>
      </c>
      <c r="P6" s="53" t="e">
        <f t="shared" si="0"/>
        <v>#N/A</v>
      </c>
      <c r="Q6" s="53" t="e">
        <f t="shared" si="0"/>
        <v>#N/A</v>
      </c>
      <c r="R6" s="53" t="e">
        <f t="shared" si="0"/>
        <v>#N/A</v>
      </c>
      <c r="S6" s="53" t="e">
        <f t="shared" si="0"/>
        <v>#N/A</v>
      </c>
      <c r="T6" s="53" t="e">
        <f t="shared" si="0"/>
        <v>#N/A</v>
      </c>
      <c r="U6" s="53" t="e">
        <f t="shared" si="0"/>
        <v>#N/A</v>
      </c>
    </row>
    <row r="7" spans="1:21" x14ac:dyDescent="0.25">
      <c r="A7" s="51">
        <f t="shared" si="1"/>
        <v>46306</v>
      </c>
      <c r="B7" s="20" t="s">
        <v>95</v>
      </c>
      <c r="H7" s="51">
        <f t="shared" si="2"/>
        <v>46306</v>
      </c>
      <c r="I7" s="53" t="e">
        <f t="shared" si="0"/>
        <v>#N/A</v>
      </c>
      <c r="J7" s="53" t="e">
        <f t="shared" si="0"/>
        <v>#N/A</v>
      </c>
      <c r="K7" s="53" t="e">
        <f t="shared" si="0"/>
        <v>#N/A</v>
      </c>
      <c r="L7" s="53" t="e">
        <f t="shared" si="0"/>
        <v>#N/A</v>
      </c>
      <c r="M7" s="53" t="str">
        <f t="shared" si="0"/>
        <v>Buitendienst</v>
      </c>
      <c r="N7" s="53" t="e">
        <f t="shared" si="0"/>
        <v>#N/A</v>
      </c>
      <c r="O7" s="53" t="e">
        <f t="shared" si="0"/>
        <v>#N/A</v>
      </c>
      <c r="P7" s="53" t="e">
        <f t="shared" si="0"/>
        <v>#N/A</v>
      </c>
      <c r="Q7" s="53" t="e">
        <f t="shared" si="0"/>
        <v>#N/A</v>
      </c>
      <c r="R7" s="53" t="e">
        <f t="shared" si="0"/>
        <v>#N/A</v>
      </c>
      <c r="S7" s="53" t="e">
        <f t="shared" si="0"/>
        <v>#N/A</v>
      </c>
      <c r="T7" s="53" t="e">
        <f t="shared" si="0"/>
        <v>#N/A</v>
      </c>
      <c r="U7" s="53" t="e">
        <f t="shared" si="0"/>
        <v>#N/A</v>
      </c>
    </row>
    <row r="8" spans="1:21" x14ac:dyDescent="0.25">
      <c r="A8" s="51">
        <f t="shared" si="1"/>
        <v>46313</v>
      </c>
      <c r="H8" s="51">
        <f t="shared" si="2"/>
        <v>46313</v>
      </c>
      <c r="I8" s="53" t="e">
        <f t="shared" si="0"/>
        <v>#N/A</v>
      </c>
      <c r="J8" s="53" t="e">
        <f t="shared" si="0"/>
        <v>#N/A</v>
      </c>
      <c r="K8" s="53" t="e">
        <f t="shared" si="0"/>
        <v>#N/A</v>
      </c>
      <c r="L8" s="53" t="e">
        <f t="shared" si="0"/>
        <v>#N/A</v>
      </c>
      <c r="M8" s="53" t="e">
        <f t="shared" si="0"/>
        <v>#N/A</v>
      </c>
      <c r="N8" s="53" t="e">
        <f t="shared" si="0"/>
        <v>#N/A</v>
      </c>
      <c r="O8" s="53" t="e">
        <f t="shared" si="0"/>
        <v>#N/A</v>
      </c>
      <c r="P8" s="53" t="e">
        <f t="shared" si="0"/>
        <v>#N/A</v>
      </c>
      <c r="Q8" s="53" t="e">
        <f t="shared" si="0"/>
        <v>#N/A</v>
      </c>
      <c r="R8" s="53" t="e">
        <f t="shared" si="0"/>
        <v>#N/A</v>
      </c>
      <c r="S8" s="53" t="e">
        <f t="shared" si="0"/>
        <v>#N/A</v>
      </c>
      <c r="T8" s="53" t="e">
        <f t="shared" si="0"/>
        <v>#N/A</v>
      </c>
      <c r="U8" s="53" t="e">
        <f t="shared" si="0"/>
        <v>#N/A</v>
      </c>
    </row>
    <row r="9" spans="1:21" x14ac:dyDescent="0.25">
      <c r="A9" s="51">
        <f t="shared" si="1"/>
        <v>46320</v>
      </c>
      <c r="H9" s="51">
        <f t="shared" si="2"/>
        <v>46320</v>
      </c>
      <c r="I9" s="53" t="e">
        <f t="shared" si="0"/>
        <v>#N/A</v>
      </c>
      <c r="J9" s="53" t="e">
        <f t="shared" si="0"/>
        <v>#N/A</v>
      </c>
      <c r="K9" s="53" t="e">
        <f t="shared" si="0"/>
        <v>#N/A</v>
      </c>
      <c r="L9" s="53" t="e">
        <f t="shared" si="0"/>
        <v>#N/A</v>
      </c>
      <c r="M9" s="53" t="e">
        <f t="shared" si="0"/>
        <v>#N/A</v>
      </c>
      <c r="N9" s="53" t="e">
        <f t="shared" si="0"/>
        <v>#N/A</v>
      </c>
      <c r="O9" s="53" t="e">
        <f t="shared" si="0"/>
        <v>#N/A</v>
      </c>
      <c r="P9" s="53" t="e">
        <f t="shared" si="0"/>
        <v>#N/A</v>
      </c>
      <c r="Q9" s="53" t="e">
        <f t="shared" si="0"/>
        <v>#N/A</v>
      </c>
      <c r="R9" s="53" t="e">
        <f t="shared" si="0"/>
        <v>#N/A</v>
      </c>
      <c r="S9" s="53" t="e">
        <f t="shared" si="0"/>
        <v>#N/A</v>
      </c>
      <c r="T9" s="53" t="e">
        <f t="shared" si="0"/>
        <v>#N/A</v>
      </c>
      <c r="U9" s="53" t="e">
        <f t="shared" si="0"/>
        <v>#N/A</v>
      </c>
    </row>
    <row r="10" spans="1:21" x14ac:dyDescent="0.25">
      <c r="A10" s="51">
        <f t="shared" si="1"/>
        <v>46327</v>
      </c>
      <c r="H10" s="51">
        <f t="shared" si="2"/>
        <v>46327</v>
      </c>
      <c r="I10" s="53" t="e">
        <f t="shared" si="0"/>
        <v>#N/A</v>
      </c>
      <c r="J10" s="53" t="e">
        <f t="shared" si="0"/>
        <v>#N/A</v>
      </c>
      <c r="K10" s="53" t="e">
        <f t="shared" si="0"/>
        <v>#N/A</v>
      </c>
      <c r="L10" s="53" t="e">
        <f t="shared" si="0"/>
        <v>#N/A</v>
      </c>
      <c r="M10" s="53" t="e">
        <f t="shared" si="0"/>
        <v>#N/A</v>
      </c>
      <c r="N10" s="53" t="e">
        <f t="shared" si="0"/>
        <v>#N/A</v>
      </c>
      <c r="O10" s="53" t="e">
        <f t="shared" si="0"/>
        <v>#N/A</v>
      </c>
      <c r="P10" s="53" t="e">
        <f t="shared" si="0"/>
        <v>#N/A</v>
      </c>
      <c r="Q10" s="53" t="e">
        <f t="shared" si="0"/>
        <v>#N/A</v>
      </c>
      <c r="R10" s="53" t="e">
        <f t="shared" si="0"/>
        <v>#N/A</v>
      </c>
      <c r="S10" s="53" t="e">
        <f t="shared" si="0"/>
        <v>#N/A</v>
      </c>
      <c r="T10" s="53" t="e">
        <f t="shared" si="0"/>
        <v>#N/A</v>
      </c>
      <c r="U10" s="53" t="e">
        <f t="shared" si="0"/>
        <v>#N/A</v>
      </c>
    </row>
    <row r="11" spans="1:21" x14ac:dyDescent="0.25">
      <c r="A11" s="51">
        <f t="shared" si="1"/>
        <v>46334</v>
      </c>
      <c r="H11" s="51">
        <f t="shared" si="2"/>
        <v>46334</v>
      </c>
      <c r="I11" s="53" t="e">
        <f t="shared" si="0"/>
        <v>#N/A</v>
      </c>
      <c r="J11" s="53" t="e">
        <f t="shared" si="0"/>
        <v>#N/A</v>
      </c>
      <c r="K11" s="53" t="e">
        <f t="shared" si="0"/>
        <v>#N/A</v>
      </c>
      <c r="L11" s="53" t="e">
        <f t="shared" si="0"/>
        <v>#N/A</v>
      </c>
      <c r="M11" s="53" t="e">
        <f t="shared" si="0"/>
        <v>#N/A</v>
      </c>
      <c r="N11" s="53" t="e">
        <f t="shared" si="0"/>
        <v>#N/A</v>
      </c>
      <c r="O11" s="53" t="e">
        <f t="shared" si="0"/>
        <v>#N/A</v>
      </c>
      <c r="P11" s="53" t="e">
        <f t="shared" si="0"/>
        <v>#N/A</v>
      </c>
      <c r="Q11" s="53" t="e">
        <f t="shared" si="0"/>
        <v>#N/A</v>
      </c>
      <c r="R11" s="53" t="e">
        <f t="shared" si="0"/>
        <v>#N/A</v>
      </c>
      <c r="S11" s="53" t="e">
        <f t="shared" si="0"/>
        <v>#N/A</v>
      </c>
      <c r="T11" s="53" t="e">
        <f t="shared" si="0"/>
        <v>#N/A</v>
      </c>
      <c r="U11" s="53" t="e">
        <f t="shared" si="0"/>
        <v>#N/A</v>
      </c>
    </row>
    <row r="12" spans="1:21" x14ac:dyDescent="0.25">
      <c r="A12" s="51">
        <f t="shared" si="1"/>
        <v>46341</v>
      </c>
      <c r="H12" s="51">
        <f t="shared" si="2"/>
        <v>46341</v>
      </c>
      <c r="I12" s="53" t="e">
        <f t="shared" si="0"/>
        <v>#N/A</v>
      </c>
      <c r="J12" s="53" t="e">
        <f t="shared" si="0"/>
        <v>#N/A</v>
      </c>
      <c r="K12" s="53" t="e">
        <f t="shared" si="0"/>
        <v>#N/A</v>
      </c>
      <c r="L12" s="53" t="e">
        <f t="shared" si="0"/>
        <v>#N/A</v>
      </c>
      <c r="M12" s="53" t="e">
        <f t="shared" si="0"/>
        <v>#N/A</v>
      </c>
      <c r="N12" s="53" t="e">
        <f t="shared" si="0"/>
        <v>#N/A</v>
      </c>
      <c r="O12" s="53" t="e">
        <f t="shared" si="0"/>
        <v>#N/A</v>
      </c>
      <c r="P12" s="53" t="e">
        <f t="shared" si="0"/>
        <v>#N/A</v>
      </c>
      <c r="Q12" s="53" t="e">
        <f t="shared" si="0"/>
        <v>#N/A</v>
      </c>
      <c r="R12" s="53" t="e">
        <f t="shared" si="0"/>
        <v>#N/A</v>
      </c>
      <c r="S12" s="53" t="e">
        <f t="shared" si="0"/>
        <v>#N/A</v>
      </c>
      <c r="T12" s="53" t="e">
        <f t="shared" si="0"/>
        <v>#N/A</v>
      </c>
      <c r="U12" s="53" t="e">
        <f t="shared" si="0"/>
        <v>#N/A</v>
      </c>
    </row>
    <row r="13" spans="1:21" x14ac:dyDescent="0.25">
      <c r="A13" s="51">
        <f t="shared" si="1"/>
        <v>46348</v>
      </c>
      <c r="H13" s="51">
        <f t="shared" si="2"/>
        <v>46348</v>
      </c>
      <c r="I13" s="53" t="e">
        <f t="shared" si="0"/>
        <v>#N/A</v>
      </c>
      <c r="J13" s="53" t="e">
        <f t="shared" si="0"/>
        <v>#N/A</v>
      </c>
      <c r="K13" s="53" t="e">
        <f t="shared" si="0"/>
        <v>#N/A</v>
      </c>
      <c r="L13" s="53" t="e">
        <f t="shared" si="0"/>
        <v>#N/A</v>
      </c>
      <c r="M13" s="53" t="e">
        <f t="shared" si="0"/>
        <v>#N/A</v>
      </c>
      <c r="N13" s="53" t="e">
        <f t="shared" si="0"/>
        <v>#N/A</v>
      </c>
      <c r="O13" s="53" t="e">
        <f t="shared" si="0"/>
        <v>#N/A</v>
      </c>
      <c r="P13" s="53" t="e">
        <f t="shared" si="0"/>
        <v>#N/A</v>
      </c>
      <c r="Q13" s="53" t="e">
        <f t="shared" si="0"/>
        <v>#N/A</v>
      </c>
      <c r="R13" s="53" t="e">
        <f t="shared" si="0"/>
        <v>#N/A</v>
      </c>
      <c r="S13" s="53" t="e">
        <f t="shared" si="0"/>
        <v>#N/A</v>
      </c>
      <c r="T13" s="53" t="e">
        <f t="shared" si="0"/>
        <v>#N/A</v>
      </c>
      <c r="U13" s="53" t="e">
        <f t="shared" si="0"/>
        <v>#N/A</v>
      </c>
    </row>
    <row r="14" spans="1:21" x14ac:dyDescent="0.25">
      <c r="A14" s="51">
        <f t="shared" si="1"/>
        <v>46355</v>
      </c>
      <c r="H14" s="51">
        <f t="shared" si="2"/>
        <v>46355</v>
      </c>
      <c r="I14" s="53" t="e">
        <f t="shared" si="0"/>
        <v>#N/A</v>
      </c>
      <c r="J14" s="53" t="e">
        <f t="shared" si="0"/>
        <v>#N/A</v>
      </c>
      <c r="K14" s="53" t="e">
        <f t="shared" si="0"/>
        <v>#N/A</v>
      </c>
      <c r="L14" s="53" t="e">
        <f t="shared" si="0"/>
        <v>#N/A</v>
      </c>
      <c r="M14" s="53" t="e">
        <f t="shared" si="0"/>
        <v>#N/A</v>
      </c>
      <c r="N14" s="53" t="e">
        <f t="shared" si="0"/>
        <v>#N/A</v>
      </c>
      <c r="O14" s="53" t="e">
        <f t="shared" si="0"/>
        <v>#N/A</v>
      </c>
      <c r="P14" s="53" t="e">
        <f t="shared" si="0"/>
        <v>#N/A</v>
      </c>
      <c r="Q14" s="53" t="e">
        <f t="shared" si="0"/>
        <v>#N/A</v>
      </c>
      <c r="R14" s="53" t="e">
        <f t="shared" si="0"/>
        <v>#N/A</v>
      </c>
      <c r="S14" s="53" t="e">
        <f t="shared" si="0"/>
        <v>#N/A</v>
      </c>
      <c r="T14" s="53" t="e">
        <f t="shared" si="0"/>
        <v>#N/A</v>
      </c>
      <c r="U14" s="53" t="e">
        <f t="shared" si="0"/>
        <v>#N/A</v>
      </c>
    </row>
    <row r="15" spans="1:21" x14ac:dyDescent="0.25">
      <c r="A15" s="51">
        <f t="shared" si="1"/>
        <v>46362</v>
      </c>
      <c r="H15" s="51">
        <f t="shared" si="2"/>
        <v>46362</v>
      </c>
      <c r="I15" s="53" t="e">
        <f t="shared" si="0"/>
        <v>#N/A</v>
      </c>
      <c r="J15" s="53" t="e">
        <f t="shared" si="0"/>
        <v>#N/A</v>
      </c>
      <c r="K15" s="53" t="e">
        <f t="shared" si="0"/>
        <v>#N/A</v>
      </c>
      <c r="L15" s="53" t="e">
        <f t="shared" si="0"/>
        <v>#N/A</v>
      </c>
      <c r="M15" s="53" t="e">
        <f t="shared" si="0"/>
        <v>#N/A</v>
      </c>
      <c r="N15" s="53" t="e">
        <f t="shared" si="0"/>
        <v>#N/A</v>
      </c>
      <c r="O15" s="53" t="e">
        <f t="shared" si="0"/>
        <v>#N/A</v>
      </c>
      <c r="P15" s="53" t="e">
        <f t="shared" si="0"/>
        <v>#N/A</v>
      </c>
      <c r="Q15" s="53" t="e">
        <f t="shared" si="0"/>
        <v>#N/A</v>
      </c>
      <c r="R15" s="53" t="e">
        <f t="shared" si="0"/>
        <v>#N/A</v>
      </c>
      <c r="S15" s="53" t="e">
        <f t="shared" si="0"/>
        <v>#N/A</v>
      </c>
      <c r="T15" s="53" t="e">
        <f t="shared" si="0"/>
        <v>#N/A</v>
      </c>
      <c r="U15" s="53" t="e">
        <f t="shared" si="0"/>
        <v>#N/A</v>
      </c>
    </row>
    <row r="16" spans="1:21" x14ac:dyDescent="0.25">
      <c r="A16" s="51">
        <f t="shared" si="1"/>
        <v>46369</v>
      </c>
      <c r="H16" s="51">
        <f t="shared" si="2"/>
        <v>46369</v>
      </c>
      <c r="I16" s="53" t="e">
        <f t="shared" si="0"/>
        <v>#N/A</v>
      </c>
      <c r="J16" s="53" t="e">
        <f t="shared" si="0"/>
        <v>#N/A</v>
      </c>
      <c r="K16" s="53" t="e">
        <f t="shared" si="0"/>
        <v>#N/A</v>
      </c>
      <c r="L16" s="53" t="e">
        <f t="shared" si="0"/>
        <v>#N/A</v>
      </c>
      <c r="M16" s="53" t="e">
        <f t="shared" si="0"/>
        <v>#N/A</v>
      </c>
      <c r="N16" s="53" t="e">
        <f t="shared" si="0"/>
        <v>#N/A</v>
      </c>
      <c r="O16" s="53" t="e">
        <f t="shared" si="0"/>
        <v>#N/A</v>
      </c>
      <c r="P16" s="53" t="e">
        <f t="shared" si="0"/>
        <v>#N/A</v>
      </c>
      <c r="Q16" s="53" t="e">
        <f t="shared" si="0"/>
        <v>#N/A</v>
      </c>
      <c r="R16" s="53" t="e">
        <f t="shared" si="0"/>
        <v>#N/A</v>
      </c>
      <c r="S16" s="53" t="e">
        <f t="shared" si="0"/>
        <v>#N/A</v>
      </c>
      <c r="T16" s="53" t="e">
        <f t="shared" si="0"/>
        <v>#N/A</v>
      </c>
      <c r="U16" s="53" t="e">
        <f t="shared" si="0"/>
        <v>#N/A</v>
      </c>
    </row>
    <row r="17" spans="1:21" x14ac:dyDescent="0.25">
      <c r="A17" s="51">
        <f t="shared" si="1"/>
        <v>46376</v>
      </c>
      <c r="H17" s="51">
        <f t="shared" si="2"/>
        <v>46376</v>
      </c>
      <c r="I17" s="53" t="e">
        <f t="shared" si="0"/>
        <v>#N/A</v>
      </c>
      <c r="J17" s="53" t="e">
        <f t="shared" si="0"/>
        <v>#N/A</v>
      </c>
      <c r="K17" s="53" t="e">
        <f t="shared" si="0"/>
        <v>#N/A</v>
      </c>
      <c r="L17" s="53" t="e">
        <f t="shared" si="0"/>
        <v>#N/A</v>
      </c>
      <c r="M17" s="53" t="e">
        <f t="shared" si="0"/>
        <v>#N/A</v>
      </c>
      <c r="N17" s="53" t="e">
        <f t="shared" si="0"/>
        <v>#N/A</v>
      </c>
      <c r="O17" s="53" t="e">
        <f t="shared" si="0"/>
        <v>#N/A</v>
      </c>
      <c r="P17" s="53" t="e">
        <f t="shared" si="0"/>
        <v>#N/A</v>
      </c>
      <c r="Q17" s="53" t="e">
        <f t="shared" si="0"/>
        <v>#N/A</v>
      </c>
      <c r="R17" s="53" t="e">
        <f t="shared" si="0"/>
        <v>#N/A</v>
      </c>
      <c r="S17" s="53" t="e">
        <f t="shared" si="0"/>
        <v>#N/A</v>
      </c>
      <c r="T17" s="53" t="e">
        <f t="shared" si="0"/>
        <v>#N/A</v>
      </c>
      <c r="U17" s="53" t="e">
        <f t="shared" si="0"/>
        <v>#N/A</v>
      </c>
    </row>
    <row r="18" spans="1:21" x14ac:dyDescent="0.25">
      <c r="A18" s="51">
        <f t="shared" si="1"/>
        <v>46383</v>
      </c>
      <c r="H18" s="51">
        <f t="shared" si="2"/>
        <v>46383</v>
      </c>
      <c r="I18" s="53" t="e">
        <f t="shared" ref="I18:U33" si="3">INDEX($B$1:$F$1,1,MATCH(I$1,$B18:$F18,0))</f>
        <v>#N/A</v>
      </c>
      <c r="J18" s="53" t="e">
        <f t="shared" si="3"/>
        <v>#N/A</v>
      </c>
      <c r="K18" s="53" t="e">
        <f t="shared" si="3"/>
        <v>#N/A</v>
      </c>
      <c r="L18" s="53" t="e">
        <f t="shared" si="3"/>
        <v>#N/A</v>
      </c>
      <c r="M18" s="53" t="e">
        <f t="shared" si="3"/>
        <v>#N/A</v>
      </c>
      <c r="N18" s="53" t="e">
        <f t="shared" si="3"/>
        <v>#N/A</v>
      </c>
      <c r="O18" s="53" t="e">
        <f t="shared" si="3"/>
        <v>#N/A</v>
      </c>
      <c r="P18" s="53" t="e">
        <f t="shared" si="3"/>
        <v>#N/A</v>
      </c>
      <c r="Q18" s="53" t="e">
        <f t="shared" si="3"/>
        <v>#N/A</v>
      </c>
      <c r="R18" s="53" t="e">
        <f t="shared" si="3"/>
        <v>#N/A</v>
      </c>
      <c r="S18" s="53" t="e">
        <f t="shared" si="3"/>
        <v>#N/A</v>
      </c>
      <c r="T18" s="53" t="e">
        <f t="shared" si="3"/>
        <v>#N/A</v>
      </c>
      <c r="U18" s="53" t="e">
        <f t="shared" si="3"/>
        <v>#N/A</v>
      </c>
    </row>
    <row r="19" spans="1:21" x14ac:dyDescent="0.25">
      <c r="A19" s="51">
        <f t="shared" si="1"/>
        <v>46390</v>
      </c>
      <c r="H19" s="51">
        <f t="shared" si="2"/>
        <v>46390</v>
      </c>
      <c r="I19" s="53" t="e">
        <f t="shared" si="3"/>
        <v>#N/A</v>
      </c>
      <c r="J19" s="53" t="e">
        <f t="shared" si="3"/>
        <v>#N/A</v>
      </c>
      <c r="K19" s="53" t="e">
        <f t="shared" si="3"/>
        <v>#N/A</v>
      </c>
      <c r="L19" s="53" t="e">
        <f t="shared" si="3"/>
        <v>#N/A</v>
      </c>
      <c r="M19" s="53" t="e">
        <f t="shared" si="3"/>
        <v>#N/A</v>
      </c>
      <c r="N19" s="53" t="e">
        <f t="shared" si="3"/>
        <v>#N/A</v>
      </c>
      <c r="O19" s="53" t="e">
        <f t="shared" si="3"/>
        <v>#N/A</v>
      </c>
      <c r="P19" s="53" t="e">
        <f t="shared" si="3"/>
        <v>#N/A</v>
      </c>
      <c r="Q19" s="53" t="e">
        <f t="shared" si="3"/>
        <v>#N/A</v>
      </c>
      <c r="R19" s="53" t="e">
        <f t="shared" si="3"/>
        <v>#N/A</v>
      </c>
      <c r="S19" s="53" t="e">
        <f t="shared" si="3"/>
        <v>#N/A</v>
      </c>
      <c r="T19" s="53" t="e">
        <f t="shared" si="3"/>
        <v>#N/A</v>
      </c>
      <c r="U19" s="53" t="e">
        <f t="shared" si="3"/>
        <v>#N/A</v>
      </c>
    </row>
    <row r="20" spans="1:21" x14ac:dyDescent="0.25">
      <c r="A20" s="51">
        <f t="shared" si="1"/>
        <v>46397</v>
      </c>
      <c r="H20" s="51">
        <f t="shared" si="2"/>
        <v>46397</v>
      </c>
      <c r="I20" s="53" t="e">
        <f t="shared" si="3"/>
        <v>#N/A</v>
      </c>
      <c r="J20" s="53" t="e">
        <f t="shared" si="3"/>
        <v>#N/A</v>
      </c>
      <c r="K20" s="53" t="e">
        <f t="shared" si="3"/>
        <v>#N/A</v>
      </c>
      <c r="L20" s="53" t="e">
        <f t="shared" si="3"/>
        <v>#N/A</v>
      </c>
      <c r="M20" s="53" t="e">
        <f t="shared" si="3"/>
        <v>#N/A</v>
      </c>
      <c r="N20" s="53" t="e">
        <f t="shared" si="3"/>
        <v>#N/A</v>
      </c>
      <c r="O20" s="53" t="e">
        <f t="shared" si="3"/>
        <v>#N/A</v>
      </c>
      <c r="P20" s="53" t="e">
        <f t="shared" si="3"/>
        <v>#N/A</v>
      </c>
      <c r="Q20" s="53" t="e">
        <f t="shared" si="3"/>
        <v>#N/A</v>
      </c>
      <c r="R20" s="53" t="e">
        <f t="shared" si="3"/>
        <v>#N/A</v>
      </c>
      <c r="S20" s="53" t="e">
        <f t="shared" si="3"/>
        <v>#N/A</v>
      </c>
      <c r="T20" s="53" t="e">
        <f t="shared" si="3"/>
        <v>#N/A</v>
      </c>
      <c r="U20" s="53" t="e">
        <f t="shared" si="3"/>
        <v>#N/A</v>
      </c>
    </row>
    <row r="21" spans="1:21" x14ac:dyDescent="0.25">
      <c r="A21" s="51">
        <f t="shared" si="1"/>
        <v>46404</v>
      </c>
      <c r="H21" s="51">
        <f t="shared" si="2"/>
        <v>46404</v>
      </c>
      <c r="I21" s="53" t="e">
        <f t="shared" si="3"/>
        <v>#N/A</v>
      </c>
      <c r="J21" s="53" t="e">
        <f t="shared" si="3"/>
        <v>#N/A</v>
      </c>
      <c r="K21" s="53" t="e">
        <f t="shared" si="3"/>
        <v>#N/A</v>
      </c>
      <c r="L21" s="53" t="e">
        <f t="shared" si="3"/>
        <v>#N/A</v>
      </c>
      <c r="M21" s="53" t="e">
        <f t="shared" si="3"/>
        <v>#N/A</v>
      </c>
      <c r="N21" s="53" t="e">
        <f t="shared" si="3"/>
        <v>#N/A</v>
      </c>
      <c r="O21" s="53" t="e">
        <f t="shared" si="3"/>
        <v>#N/A</v>
      </c>
      <c r="P21" s="53" t="e">
        <f t="shared" si="3"/>
        <v>#N/A</v>
      </c>
      <c r="Q21" s="53" t="e">
        <f t="shared" si="3"/>
        <v>#N/A</v>
      </c>
      <c r="R21" s="53" t="e">
        <f t="shared" si="3"/>
        <v>#N/A</v>
      </c>
      <c r="S21" s="53" t="e">
        <f t="shared" si="3"/>
        <v>#N/A</v>
      </c>
      <c r="T21" s="53" t="e">
        <f t="shared" si="3"/>
        <v>#N/A</v>
      </c>
      <c r="U21" s="53" t="e">
        <f t="shared" si="3"/>
        <v>#N/A</v>
      </c>
    </row>
    <row r="22" spans="1:21" x14ac:dyDescent="0.25">
      <c r="A22" s="51">
        <f t="shared" si="1"/>
        <v>46411</v>
      </c>
      <c r="H22" s="51">
        <f t="shared" si="2"/>
        <v>46411</v>
      </c>
      <c r="I22" s="53" t="e">
        <f t="shared" si="3"/>
        <v>#N/A</v>
      </c>
      <c r="J22" s="53" t="e">
        <f t="shared" si="3"/>
        <v>#N/A</v>
      </c>
      <c r="K22" s="53" t="e">
        <f t="shared" si="3"/>
        <v>#N/A</v>
      </c>
      <c r="L22" s="53" t="e">
        <f t="shared" si="3"/>
        <v>#N/A</v>
      </c>
      <c r="M22" s="53" t="e">
        <f t="shared" si="3"/>
        <v>#N/A</v>
      </c>
      <c r="N22" s="53" t="e">
        <f t="shared" si="3"/>
        <v>#N/A</v>
      </c>
      <c r="O22" s="53" t="e">
        <f t="shared" si="3"/>
        <v>#N/A</v>
      </c>
      <c r="P22" s="53" t="e">
        <f t="shared" si="3"/>
        <v>#N/A</v>
      </c>
      <c r="Q22" s="53" t="e">
        <f t="shared" si="3"/>
        <v>#N/A</v>
      </c>
      <c r="R22" s="53" t="e">
        <f t="shared" si="3"/>
        <v>#N/A</v>
      </c>
      <c r="S22" s="53" t="e">
        <f t="shared" si="3"/>
        <v>#N/A</v>
      </c>
      <c r="T22" s="53" t="e">
        <f t="shared" si="3"/>
        <v>#N/A</v>
      </c>
      <c r="U22" s="53" t="e">
        <f t="shared" si="3"/>
        <v>#N/A</v>
      </c>
    </row>
    <row r="23" spans="1:21" x14ac:dyDescent="0.25">
      <c r="A23" s="51">
        <f t="shared" si="1"/>
        <v>46418</v>
      </c>
      <c r="H23" s="51">
        <f t="shared" si="2"/>
        <v>46418</v>
      </c>
      <c r="I23" s="53" t="e">
        <f t="shared" si="3"/>
        <v>#N/A</v>
      </c>
      <c r="J23" s="53" t="e">
        <f t="shared" si="3"/>
        <v>#N/A</v>
      </c>
      <c r="K23" s="53" t="e">
        <f t="shared" si="3"/>
        <v>#N/A</v>
      </c>
      <c r="L23" s="53" t="e">
        <f t="shared" si="3"/>
        <v>#N/A</v>
      </c>
      <c r="M23" s="53" t="e">
        <f t="shared" si="3"/>
        <v>#N/A</v>
      </c>
      <c r="N23" s="53" t="e">
        <f t="shared" si="3"/>
        <v>#N/A</v>
      </c>
      <c r="O23" s="53" t="e">
        <f t="shared" si="3"/>
        <v>#N/A</v>
      </c>
      <c r="P23" s="53" t="e">
        <f t="shared" si="3"/>
        <v>#N/A</v>
      </c>
      <c r="Q23" s="53" t="e">
        <f t="shared" si="3"/>
        <v>#N/A</v>
      </c>
      <c r="R23" s="53" t="e">
        <f t="shared" si="3"/>
        <v>#N/A</v>
      </c>
      <c r="S23" s="53" t="e">
        <f t="shared" si="3"/>
        <v>#N/A</v>
      </c>
      <c r="T23" s="53" t="e">
        <f t="shared" si="3"/>
        <v>#N/A</v>
      </c>
      <c r="U23" s="53" t="e">
        <f t="shared" si="3"/>
        <v>#N/A</v>
      </c>
    </row>
    <row r="24" spans="1:21" x14ac:dyDescent="0.25">
      <c r="A24" s="51">
        <f t="shared" si="1"/>
        <v>46425</v>
      </c>
      <c r="H24" s="51">
        <f t="shared" si="2"/>
        <v>46425</v>
      </c>
      <c r="I24" s="53" t="e">
        <f t="shared" si="3"/>
        <v>#N/A</v>
      </c>
      <c r="J24" s="53" t="e">
        <f t="shared" si="3"/>
        <v>#N/A</v>
      </c>
      <c r="K24" s="53" t="e">
        <f t="shared" si="3"/>
        <v>#N/A</v>
      </c>
      <c r="L24" s="53" t="e">
        <f t="shared" si="3"/>
        <v>#N/A</v>
      </c>
      <c r="M24" s="53" t="e">
        <f t="shared" si="3"/>
        <v>#N/A</v>
      </c>
      <c r="N24" s="53" t="e">
        <f t="shared" si="3"/>
        <v>#N/A</v>
      </c>
      <c r="O24" s="53" t="e">
        <f t="shared" si="3"/>
        <v>#N/A</v>
      </c>
      <c r="P24" s="53" t="e">
        <f t="shared" si="3"/>
        <v>#N/A</v>
      </c>
      <c r="Q24" s="53" t="e">
        <f t="shared" si="3"/>
        <v>#N/A</v>
      </c>
      <c r="R24" s="53" t="e">
        <f t="shared" si="3"/>
        <v>#N/A</v>
      </c>
      <c r="S24" s="53" t="e">
        <f t="shared" si="3"/>
        <v>#N/A</v>
      </c>
      <c r="T24" s="53" t="e">
        <f t="shared" si="3"/>
        <v>#N/A</v>
      </c>
      <c r="U24" s="53" t="e">
        <f t="shared" si="3"/>
        <v>#N/A</v>
      </c>
    </row>
    <row r="25" spans="1:21" x14ac:dyDescent="0.25">
      <c r="A25" s="51">
        <f t="shared" si="1"/>
        <v>46432</v>
      </c>
      <c r="H25" s="51">
        <f t="shared" si="2"/>
        <v>46432</v>
      </c>
      <c r="I25" s="53" t="e">
        <f t="shared" si="3"/>
        <v>#N/A</v>
      </c>
      <c r="J25" s="53" t="e">
        <f t="shared" si="3"/>
        <v>#N/A</v>
      </c>
      <c r="K25" s="53" t="e">
        <f t="shared" si="3"/>
        <v>#N/A</v>
      </c>
      <c r="L25" s="53" t="e">
        <f t="shared" si="3"/>
        <v>#N/A</v>
      </c>
      <c r="M25" s="53" t="e">
        <f t="shared" si="3"/>
        <v>#N/A</v>
      </c>
      <c r="N25" s="53" t="e">
        <f t="shared" si="3"/>
        <v>#N/A</v>
      </c>
      <c r="O25" s="53" t="e">
        <f t="shared" si="3"/>
        <v>#N/A</v>
      </c>
      <c r="P25" s="53" t="e">
        <f t="shared" si="3"/>
        <v>#N/A</v>
      </c>
      <c r="Q25" s="53" t="e">
        <f t="shared" si="3"/>
        <v>#N/A</v>
      </c>
      <c r="R25" s="53" t="e">
        <f t="shared" si="3"/>
        <v>#N/A</v>
      </c>
      <c r="S25" s="53" t="e">
        <f t="shared" si="3"/>
        <v>#N/A</v>
      </c>
      <c r="T25" s="53" t="e">
        <f t="shared" si="3"/>
        <v>#N/A</v>
      </c>
      <c r="U25" s="53" t="e">
        <f t="shared" si="3"/>
        <v>#N/A</v>
      </c>
    </row>
    <row r="26" spans="1:21" x14ac:dyDescent="0.25">
      <c r="A26" s="51">
        <f t="shared" si="1"/>
        <v>46439</v>
      </c>
      <c r="H26" s="51">
        <f t="shared" si="2"/>
        <v>46439</v>
      </c>
      <c r="I26" s="53" t="e">
        <f t="shared" si="3"/>
        <v>#N/A</v>
      </c>
      <c r="J26" s="53" t="e">
        <f t="shared" si="3"/>
        <v>#N/A</v>
      </c>
      <c r="K26" s="53" t="e">
        <f t="shared" si="3"/>
        <v>#N/A</v>
      </c>
      <c r="L26" s="53" t="e">
        <f t="shared" si="3"/>
        <v>#N/A</v>
      </c>
      <c r="M26" s="53" t="e">
        <f t="shared" si="3"/>
        <v>#N/A</v>
      </c>
      <c r="N26" s="53" t="e">
        <f t="shared" si="3"/>
        <v>#N/A</v>
      </c>
      <c r="O26" s="53" t="e">
        <f t="shared" si="3"/>
        <v>#N/A</v>
      </c>
      <c r="P26" s="53" t="e">
        <f t="shared" si="3"/>
        <v>#N/A</v>
      </c>
      <c r="Q26" s="53" t="e">
        <f t="shared" si="3"/>
        <v>#N/A</v>
      </c>
      <c r="R26" s="53" t="e">
        <f t="shared" si="3"/>
        <v>#N/A</v>
      </c>
      <c r="S26" s="53" t="e">
        <f t="shared" si="3"/>
        <v>#N/A</v>
      </c>
      <c r="T26" s="53" t="e">
        <f t="shared" si="3"/>
        <v>#N/A</v>
      </c>
      <c r="U26" s="53" t="e">
        <f t="shared" si="3"/>
        <v>#N/A</v>
      </c>
    </row>
    <row r="27" spans="1:21" x14ac:dyDescent="0.25">
      <c r="A27" s="51">
        <f t="shared" si="1"/>
        <v>46446</v>
      </c>
      <c r="H27" s="51">
        <f t="shared" si="2"/>
        <v>46446</v>
      </c>
      <c r="I27" s="53" t="e">
        <f t="shared" si="3"/>
        <v>#N/A</v>
      </c>
      <c r="J27" s="53" t="e">
        <f t="shared" si="3"/>
        <v>#N/A</v>
      </c>
      <c r="K27" s="53" t="e">
        <f t="shared" si="3"/>
        <v>#N/A</v>
      </c>
      <c r="L27" s="53" t="e">
        <f t="shared" si="3"/>
        <v>#N/A</v>
      </c>
      <c r="M27" s="53" t="e">
        <f t="shared" si="3"/>
        <v>#N/A</v>
      </c>
      <c r="N27" s="53" t="e">
        <f t="shared" si="3"/>
        <v>#N/A</v>
      </c>
      <c r="O27" s="53" t="e">
        <f t="shared" si="3"/>
        <v>#N/A</v>
      </c>
      <c r="P27" s="53" t="e">
        <f t="shared" si="3"/>
        <v>#N/A</v>
      </c>
      <c r="Q27" s="53" t="e">
        <f t="shared" si="3"/>
        <v>#N/A</v>
      </c>
      <c r="R27" s="53" t="e">
        <f t="shared" si="3"/>
        <v>#N/A</v>
      </c>
      <c r="S27" s="53" t="e">
        <f t="shared" si="3"/>
        <v>#N/A</v>
      </c>
      <c r="T27" s="53" t="e">
        <f t="shared" si="3"/>
        <v>#N/A</v>
      </c>
      <c r="U27" s="53" t="e">
        <f t="shared" si="3"/>
        <v>#N/A</v>
      </c>
    </row>
    <row r="28" spans="1:21" x14ac:dyDescent="0.25">
      <c r="A28" s="51">
        <f t="shared" si="1"/>
        <v>46453</v>
      </c>
      <c r="H28" s="51">
        <f t="shared" si="2"/>
        <v>46453</v>
      </c>
      <c r="I28" s="53" t="e">
        <f t="shared" si="3"/>
        <v>#N/A</v>
      </c>
      <c r="J28" s="53" t="e">
        <f t="shared" si="3"/>
        <v>#N/A</v>
      </c>
      <c r="K28" s="53" t="e">
        <f t="shared" si="3"/>
        <v>#N/A</v>
      </c>
      <c r="L28" s="53" t="e">
        <f t="shared" si="3"/>
        <v>#N/A</v>
      </c>
      <c r="M28" s="53" t="e">
        <f t="shared" si="3"/>
        <v>#N/A</v>
      </c>
      <c r="N28" s="53" t="e">
        <f t="shared" si="3"/>
        <v>#N/A</v>
      </c>
      <c r="O28" s="53" t="e">
        <f t="shared" si="3"/>
        <v>#N/A</v>
      </c>
      <c r="P28" s="53" t="e">
        <f t="shared" si="3"/>
        <v>#N/A</v>
      </c>
      <c r="Q28" s="53" t="e">
        <f t="shared" si="3"/>
        <v>#N/A</v>
      </c>
      <c r="R28" s="53" t="e">
        <f t="shared" si="3"/>
        <v>#N/A</v>
      </c>
      <c r="S28" s="53" t="e">
        <f t="shared" si="3"/>
        <v>#N/A</v>
      </c>
      <c r="T28" s="53" t="e">
        <f t="shared" si="3"/>
        <v>#N/A</v>
      </c>
      <c r="U28" s="53" t="e">
        <f t="shared" si="3"/>
        <v>#N/A</v>
      </c>
    </row>
    <row r="29" spans="1:21" x14ac:dyDescent="0.25">
      <c r="A29" s="51">
        <f t="shared" si="1"/>
        <v>46460</v>
      </c>
      <c r="H29" s="51">
        <f t="shared" si="2"/>
        <v>46460</v>
      </c>
      <c r="I29" s="53" t="e">
        <f t="shared" si="3"/>
        <v>#N/A</v>
      </c>
      <c r="J29" s="53" t="e">
        <f t="shared" si="3"/>
        <v>#N/A</v>
      </c>
      <c r="K29" s="53" t="e">
        <f t="shared" si="3"/>
        <v>#N/A</v>
      </c>
      <c r="L29" s="53" t="e">
        <f t="shared" si="3"/>
        <v>#N/A</v>
      </c>
      <c r="M29" s="53" t="e">
        <f t="shared" si="3"/>
        <v>#N/A</v>
      </c>
      <c r="N29" s="53" t="e">
        <f t="shared" si="3"/>
        <v>#N/A</v>
      </c>
      <c r="O29" s="53" t="e">
        <f t="shared" si="3"/>
        <v>#N/A</v>
      </c>
      <c r="P29" s="53" t="e">
        <f t="shared" si="3"/>
        <v>#N/A</v>
      </c>
      <c r="Q29" s="53" t="e">
        <f t="shared" si="3"/>
        <v>#N/A</v>
      </c>
      <c r="R29" s="53" t="e">
        <f t="shared" si="3"/>
        <v>#N/A</v>
      </c>
      <c r="S29" s="53" t="e">
        <f t="shared" si="3"/>
        <v>#N/A</v>
      </c>
      <c r="T29" s="53" t="e">
        <f t="shared" si="3"/>
        <v>#N/A</v>
      </c>
      <c r="U29" s="53" t="e">
        <f t="shared" si="3"/>
        <v>#N/A</v>
      </c>
    </row>
    <row r="30" spans="1:21" x14ac:dyDescent="0.25">
      <c r="A30" s="51">
        <f t="shared" si="1"/>
        <v>46467</v>
      </c>
      <c r="H30" s="51">
        <f t="shared" si="2"/>
        <v>46467</v>
      </c>
      <c r="I30" s="53" t="e">
        <f t="shared" si="3"/>
        <v>#N/A</v>
      </c>
      <c r="J30" s="53" t="e">
        <f t="shared" si="3"/>
        <v>#N/A</v>
      </c>
      <c r="K30" s="53" t="e">
        <f t="shared" si="3"/>
        <v>#N/A</v>
      </c>
      <c r="L30" s="53" t="e">
        <f t="shared" si="3"/>
        <v>#N/A</v>
      </c>
      <c r="M30" s="53" t="e">
        <f t="shared" si="3"/>
        <v>#N/A</v>
      </c>
      <c r="N30" s="53" t="e">
        <f t="shared" si="3"/>
        <v>#N/A</v>
      </c>
      <c r="O30" s="53" t="e">
        <f t="shared" si="3"/>
        <v>#N/A</v>
      </c>
      <c r="P30" s="53" t="e">
        <f t="shared" si="3"/>
        <v>#N/A</v>
      </c>
      <c r="Q30" s="53" t="e">
        <f t="shared" si="3"/>
        <v>#N/A</v>
      </c>
      <c r="R30" s="53" t="e">
        <f t="shared" si="3"/>
        <v>#N/A</v>
      </c>
      <c r="S30" s="53" t="e">
        <f t="shared" si="3"/>
        <v>#N/A</v>
      </c>
      <c r="T30" s="53" t="e">
        <f t="shared" si="3"/>
        <v>#N/A</v>
      </c>
      <c r="U30" s="53" t="e">
        <f t="shared" si="3"/>
        <v>#N/A</v>
      </c>
    </row>
    <row r="31" spans="1:21" x14ac:dyDescent="0.25">
      <c r="A31" s="51">
        <f t="shared" si="1"/>
        <v>46474</v>
      </c>
      <c r="H31" s="51">
        <f t="shared" si="2"/>
        <v>46474</v>
      </c>
      <c r="I31" s="53" t="e">
        <f t="shared" si="3"/>
        <v>#N/A</v>
      </c>
      <c r="J31" s="53" t="e">
        <f t="shared" si="3"/>
        <v>#N/A</v>
      </c>
      <c r="K31" s="53" t="e">
        <f t="shared" si="3"/>
        <v>#N/A</v>
      </c>
      <c r="L31" s="53" t="e">
        <f t="shared" si="3"/>
        <v>#N/A</v>
      </c>
      <c r="M31" s="53" t="e">
        <f t="shared" si="3"/>
        <v>#N/A</v>
      </c>
      <c r="N31" s="53" t="e">
        <f t="shared" si="3"/>
        <v>#N/A</v>
      </c>
      <c r="O31" s="53" t="e">
        <f t="shared" si="3"/>
        <v>#N/A</v>
      </c>
      <c r="P31" s="53" t="e">
        <f t="shared" si="3"/>
        <v>#N/A</v>
      </c>
      <c r="Q31" s="53" t="e">
        <f t="shared" si="3"/>
        <v>#N/A</v>
      </c>
      <c r="R31" s="53" t="e">
        <f t="shared" si="3"/>
        <v>#N/A</v>
      </c>
      <c r="S31" s="53" t="e">
        <f t="shared" si="3"/>
        <v>#N/A</v>
      </c>
      <c r="T31" s="53" t="e">
        <f t="shared" si="3"/>
        <v>#N/A</v>
      </c>
      <c r="U31" s="53" t="e">
        <f t="shared" si="3"/>
        <v>#N/A</v>
      </c>
    </row>
    <row r="32" spans="1:21" x14ac:dyDescent="0.25">
      <c r="A32" s="51">
        <f t="shared" si="1"/>
        <v>46481</v>
      </c>
      <c r="H32" s="51">
        <f t="shared" si="2"/>
        <v>46481</v>
      </c>
      <c r="I32" s="53" t="e">
        <f t="shared" si="3"/>
        <v>#N/A</v>
      </c>
      <c r="J32" s="53" t="e">
        <f t="shared" si="3"/>
        <v>#N/A</v>
      </c>
      <c r="K32" s="53" t="e">
        <f t="shared" si="3"/>
        <v>#N/A</v>
      </c>
      <c r="L32" s="53" t="e">
        <f t="shared" si="3"/>
        <v>#N/A</v>
      </c>
      <c r="M32" s="53" t="e">
        <f t="shared" si="3"/>
        <v>#N/A</v>
      </c>
      <c r="N32" s="53" t="e">
        <f t="shared" si="3"/>
        <v>#N/A</v>
      </c>
      <c r="O32" s="53" t="e">
        <f t="shared" si="3"/>
        <v>#N/A</v>
      </c>
      <c r="P32" s="53" t="e">
        <f t="shared" si="3"/>
        <v>#N/A</v>
      </c>
      <c r="Q32" s="53" t="e">
        <f t="shared" si="3"/>
        <v>#N/A</v>
      </c>
      <c r="R32" s="53" t="e">
        <f t="shared" si="3"/>
        <v>#N/A</v>
      </c>
      <c r="S32" s="53" t="e">
        <f t="shared" si="3"/>
        <v>#N/A</v>
      </c>
      <c r="T32" s="53" t="e">
        <f t="shared" si="3"/>
        <v>#N/A</v>
      </c>
      <c r="U32" s="53" t="e">
        <f t="shared" si="3"/>
        <v>#N/A</v>
      </c>
    </row>
    <row r="33" spans="1:21" x14ac:dyDescent="0.25">
      <c r="A33" s="51">
        <f t="shared" si="1"/>
        <v>46488</v>
      </c>
      <c r="H33" s="51">
        <f t="shared" si="2"/>
        <v>46488</v>
      </c>
      <c r="I33" s="53" t="e">
        <f t="shared" si="3"/>
        <v>#N/A</v>
      </c>
      <c r="J33" s="53" t="e">
        <f t="shared" si="3"/>
        <v>#N/A</v>
      </c>
      <c r="K33" s="53" t="e">
        <f t="shared" si="3"/>
        <v>#N/A</v>
      </c>
      <c r="L33" s="53" t="e">
        <f t="shared" si="3"/>
        <v>#N/A</v>
      </c>
      <c r="M33" s="53" t="e">
        <f t="shared" si="3"/>
        <v>#N/A</v>
      </c>
      <c r="N33" s="53" t="e">
        <f t="shared" si="3"/>
        <v>#N/A</v>
      </c>
      <c r="O33" s="53" t="e">
        <f t="shared" si="3"/>
        <v>#N/A</v>
      </c>
      <c r="P33" s="53" t="e">
        <f t="shared" si="3"/>
        <v>#N/A</v>
      </c>
      <c r="Q33" s="53" t="e">
        <f t="shared" si="3"/>
        <v>#N/A</v>
      </c>
      <c r="R33" s="53" t="e">
        <f t="shared" si="3"/>
        <v>#N/A</v>
      </c>
      <c r="S33" s="53" t="e">
        <f t="shared" si="3"/>
        <v>#N/A</v>
      </c>
      <c r="T33" s="53" t="e">
        <f t="shared" si="3"/>
        <v>#N/A</v>
      </c>
      <c r="U33" s="53" t="e">
        <f t="shared" si="3"/>
        <v>#N/A</v>
      </c>
    </row>
    <row r="34" spans="1:21" x14ac:dyDescent="0.25">
      <c r="A34" s="51">
        <f t="shared" si="1"/>
        <v>46495</v>
      </c>
      <c r="H34" s="51">
        <f t="shared" si="2"/>
        <v>46495</v>
      </c>
      <c r="I34" s="53" t="e">
        <f t="shared" ref="I34:U49" si="4">INDEX($B$1:$F$1,1,MATCH(I$1,$B34:$F34,0))</f>
        <v>#N/A</v>
      </c>
      <c r="J34" s="53" t="e">
        <f t="shared" si="4"/>
        <v>#N/A</v>
      </c>
      <c r="K34" s="53" t="e">
        <f t="shared" si="4"/>
        <v>#N/A</v>
      </c>
      <c r="L34" s="53" t="e">
        <f t="shared" si="4"/>
        <v>#N/A</v>
      </c>
      <c r="M34" s="53" t="e">
        <f t="shared" si="4"/>
        <v>#N/A</v>
      </c>
      <c r="N34" s="53" t="e">
        <f t="shared" si="4"/>
        <v>#N/A</v>
      </c>
      <c r="O34" s="53" t="e">
        <f t="shared" si="4"/>
        <v>#N/A</v>
      </c>
      <c r="P34" s="53" t="e">
        <f t="shared" si="4"/>
        <v>#N/A</v>
      </c>
      <c r="Q34" s="53" t="e">
        <f t="shared" si="4"/>
        <v>#N/A</v>
      </c>
      <c r="R34" s="53" t="e">
        <f t="shared" si="4"/>
        <v>#N/A</v>
      </c>
      <c r="S34" s="53" t="e">
        <f t="shared" si="4"/>
        <v>#N/A</v>
      </c>
      <c r="T34" s="53" t="e">
        <f t="shared" si="4"/>
        <v>#N/A</v>
      </c>
      <c r="U34" s="53" t="e">
        <f t="shared" si="4"/>
        <v>#N/A</v>
      </c>
    </row>
    <row r="35" spans="1:21" x14ac:dyDescent="0.25">
      <c r="A35" s="51">
        <f t="shared" si="1"/>
        <v>46502</v>
      </c>
      <c r="H35" s="51">
        <f t="shared" si="2"/>
        <v>46502</v>
      </c>
      <c r="I35" s="53" t="e">
        <f t="shared" si="4"/>
        <v>#N/A</v>
      </c>
      <c r="J35" s="53" t="e">
        <f t="shared" si="4"/>
        <v>#N/A</v>
      </c>
      <c r="K35" s="53" t="e">
        <f t="shared" si="4"/>
        <v>#N/A</v>
      </c>
      <c r="L35" s="53" t="e">
        <f t="shared" si="4"/>
        <v>#N/A</v>
      </c>
      <c r="M35" s="53" t="e">
        <f t="shared" si="4"/>
        <v>#N/A</v>
      </c>
      <c r="N35" s="53" t="e">
        <f t="shared" si="4"/>
        <v>#N/A</v>
      </c>
      <c r="O35" s="53" t="e">
        <f t="shared" si="4"/>
        <v>#N/A</v>
      </c>
      <c r="P35" s="53" t="e">
        <f t="shared" si="4"/>
        <v>#N/A</v>
      </c>
      <c r="Q35" s="53" t="e">
        <f t="shared" si="4"/>
        <v>#N/A</v>
      </c>
      <c r="R35" s="53" t="e">
        <f t="shared" si="4"/>
        <v>#N/A</v>
      </c>
      <c r="S35" s="53" t="e">
        <f t="shared" si="4"/>
        <v>#N/A</v>
      </c>
      <c r="T35" s="53" t="e">
        <f t="shared" si="4"/>
        <v>#N/A</v>
      </c>
      <c r="U35" s="53" t="e">
        <f t="shared" si="4"/>
        <v>#N/A</v>
      </c>
    </row>
    <row r="36" spans="1:21" x14ac:dyDescent="0.25">
      <c r="A36" s="51">
        <f t="shared" si="1"/>
        <v>46509</v>
      </c>
      <c r="H36" s="51">
        <f t="shared" si="2"/>
        <v>46509</v>
      </c>
      <c r="I36" s="53" t="e">
        <f t="shared" si="4"/>
        <v>#N/A</v>
      </c>
      <c r="J36" s="53" t="e">
        <f t="shared" si="4"/>
        <v>#N/A</v>
      </c>
      <c r="K36" s="53" t="e">
        <f t="shared" si="4"/>
        <v>#N/A</v>
      </c>
      <c r="L36" s="53" t="e">
        <f t="shared" si="4"/>
        <v>#N/A</v>
      </c>
      <c r="M36" s="53" t="e">
        <f t="shared" si="4"/>
        <v>#N/A</v>
      </c>
      <c r="N36" s="53" t="e">
        <f t="shared" si="4"/>
        <v>#N/A</v>
      </c>
      <c r="O36" s="53" t="e">
        <f t="shared" si="4"/>
        <v>#N/A</v>
      </c>
      <c r="P36" s="53" t="e">
        <f t="shared" si="4"/>
        <v>#N/A</v>
      </c>
      <c r="Q36" s="53" t="e">
        <f t="shared" si="4"/>
        <v>#N/A</v>
      </c>
      <c r="R36" s="53" t="e">
        <f t="shared" si="4"/>
        <v>#N/A</v>
      </c>
      <c r="S36" s="53" t="e">
        <f t="shared" si="4"/>
        <v>#N/A</v>
      </c>
      <c r="T36" s="53" t="e">
        <f t="shared" si="4"/>
        <v>#N/A</v>
      </c>
      <c r="U36" s="53" t="e">
        <f t="shared" si="4"/>
        <v>#N/A</v>
      </c>
    </row>
    <row r="37" spans="1:21" x14ac:dyDescent="0.25">
      <c r="A37" s="51">
        <f t="shared" si="1"/>
        <v>46516</v>
      </c>
      <c r="H37" s="51">
        <f t="shared" si="2"/>
        <v>46516</v>
      </c>
      <c r="I37" s="53" t="e">
        <f t="shared" si="4"/>
        <v>#N/A</v>
      </c>
      <c r="J37" s="53" t="e">
        <f t="shared" si="4"/>
        <v>#N/A</v>
      </c>
      <c r="K37" s="53" t="e">
        <f t="shared" si="4"/>
        <v>#N/A</v>
      </c>
      <c r="L37" s="53" t="e">
        <f t="shared" si="4"/>
        <v>#N/A</v>
      </c>
      <c r="M37" s="53" t="e">
        <f t="shared" si="4"/>
        <v>#N/A</v>
      </c>
      <c r="N37" s="53" t="e">
        <f t="shared" si="4"/>
        <v>#N/A</v>
      </c>
      <c r="O37" s="53" t="e">
        <f t="shared" si="4"/>
        <v>#N/A</v>
      </c>
      <c r="P37" s="53" t="e">
        <f t="shared" si="4"/>
        <v>#N/A</v>
      </c>
      <c r="Q37" s="53" t="e">
        <f t="shared" si="4"/>
        <v>#N/A</v>
      </c>
      <c r="R37" s="53" t="e">
        <f t="shared" si="4"/>
        <v>#N/A</v>
      </c>
      <c r="S37" s="53" t="e">
        <f t="shared" si="4"/>
        <v>#N/A</v>
      </c>
      <c r="T37" s="53" t="e">
        <f t="shared" si="4"/>
        <v>#N/A</v>
      </c>
      <c r="U37" s="53" t="e">
        <f t="shared" si="4"/>
        <v>#N/A</v>
      </c>
    </row>
    <row r="38" spans="1:21" x14ac:dyDescent="0.25">
      <c r="A38" s="51">
        <f t="shared" si="1"/>
        <v>46523</v>
      </c>
      <c r="H38" s="51">
        <f t="shared" si="2"/>
        <v>46523</v>
      </c>
      <c r="I38" s="53" t="e">
        <f t="shared" si="4"/>
        <v>#N/A</v>
      </c>
      <c r="J38" s="53" t="e">
        <f t="shared" si="4"/>
        <v>#N/A</v>
      </c>
      <c r="K38" s="53" t="e">
        <f t="shared" si="4"/>
        <v>#N/A</v>
      </c>
      <c r="L38" s="53" t="e">
        <f t="shared" si="4"/>
        <v>#N/A</v>
      </c>
      <c r="M38" s="53" t="e">
        <f t="shared" si="4"/>
        <v>#N/A</v>
      </c>
      <c r="N38" s="53" t="e">
        <f t="shared" si="4"/>
        <v>#N/A</v>
      </c>
      <c r="O38" s="53" t="e">
        <f t="shared" si="4"/>
        <v>#N/A</v>
      </c>
      <c r="P38" s="53" t="e">
        <f t="shared" si="4"/>
        <v>#N/A</v>
      </c>
      <c r="Q38" s="53" t="e">
        <f t="shared" si="4"/>
        <v>#N/A</v>
      </c>
      <c r="R38" s="53" t="e">
        <f t="shared" si="4"/>
        <v>#N/A</v>
      </c>
      <c r="S38" s="53" t="e">
        <f t="shared" si="4"/>
        <v>#N/A</v>
      </c>
      <c r="T38" s="53" t="e">
        <f t="shared" si="4"/>
        <v>#N/A</v>
      </c>
      <c r="U38" s="53" t="e">
        <f t="shared" si="4"/>
        <v>#N/A</v>
      </c>
    </row>
    <row r="39" spans="1:21" x14ac:dyDescent="0.25">
      <c r="A39" s="51">
        <f t="shared" si="1"/>
        <v>46530</v>
      </c>
      <c r="H39" s="51">
        <f t="shared" si="2"/>
        <v>46530</v>
      </c>
      <c r="I39" s="53" t="e">
        <f t="shared" si="4"/>
        <v>#N/A</v>
      </c>
      <c r="J39" s="53" t="e">
        <f t="shared" si="4"/>
        <v>#N/A</v>
      </c>
      <c r="K39" s="53" t="e">
        <f t="shared" si="4"/>
        <v>#N/A</v>
      </c>
      <c r="L39" s="53" t="e">
        <f t="shared" si="4"/>
        <v>#N/A</v>
      </c>
      <c r="M39" s="53" t="e">
        <f t="shared" si="4"/>
        <v>#N/A</v>
      </c>
      <c r="N39" s="53" t="e">
        <f t="shared" si="4"/>
        <v>#N/A</v>
      </c>
      <c r="O39" s="53" t="e">
        <f t="shared" si="4"/>
        <v>#N/A</v>
      </c>
      <c r="P39" s="53" t="e">
        <f t="shared" si="4"/>
        <v>#N/A</v>
      </c>
      <c r="Q39" s="53" t="e">
        <f t="shared" si="4"/>
        <v>#N/A</v>
      </c>
      <c r="R39" s="53" t="e">
        <f t="shared" si="4"/>
        <v>#N/A</v>
      </c>
      <c r="S39" s="53" t="e">
        <f t="shared" si="4"/>
        <v>#N/A</v>
      </c>
      <c r="T39" s="53" t="e">
        <f t="shared" si="4"/>
        <v>#N/A</v>
      </c>
      <c r="U39" s="53" t="e">
        <f t="shared" si="4"/>
        <v>#N/A</v>
      </c>
    </row>
    <row r="40" spans="1:21" x14ac:dyDescent="0.25">
      <c r="A40" s="51">
        <f t="shared" si="1"/>
        <v>46537</v>
      </c>
      <c r="H40" s="51">
        <f t="shared" si="2"/>
        <v>46537</v>
      </c>
      <c r="I40" s="53" t="e">
        <f t="shared" si="4"/>
        <v>#N/A</v>
      </c>
      <c r="J40" s="53" t="e">
        <f t="shared" si="4"/>
        <v>#N/A</v>
      </c>
      <c r="K40" s="53" t="e">
        <f t="shared" si="4"/>
        <v>#N/A</v>
      </c>
      <c r="L40" s="53" t="e">
        <f t="shared" si="4"/>
        <v>#N/A</v>
      </c>
      <c r="M40" s="53" t="e">
        <f t="shared" si="4"/>
        <v>#N/A</v>
      </c>
      <c r="N40" s="53" t="e">
        <f t="shared" si="4"/>
        <v>#N/A</v>
      </c>
      <c r="O40" s="53" t="e">
        <f t="shared" si="4"/>
        <v>#N/A</v>
      </c>
      <c r="P40" s="53" t="e">
        <f t="shared" si="4"/>
        <v>#N/A</v>
      </c>
      <c r="Q40" s="53" t="e">
        <f t="shared" si="4"/>
        <v>#N/A</v>
      </c>
      <c r="R40" s="53" t="e">
        <f t="shared" si="4"/>
        <v>#N/A</v>
      </c>
      <c r="S40" s="53" t="e">
        <f t="shared" si="4"/>
        <v>#N/A</v>
      </c>
      <c r="T40" s="53" t="e">
        <f t="shared" si="4"/>
        <v>#N/A</v>
      </c>
      <c r="U40" s="53" t="e">
        <f t="shared" si="4"/>
        <v>#N/A</v>
      </c>
    </row>
    <row r="41" spans="1:21" x14ac:dyDescent="0.25">
      <c r="A41" s="51">
        <f t="shared" si="1"/>
        <v>46544</v>
      </c>
      <c r="H41" s="51">
        <f t="shared" si="2"/>
        <v>46544</v>
      </c>
      <c r="I41" s="53" t="e">
        <f t="shared" si="4"/>
        <v>#N/A</v>
      </c>
      <c r="J41" s="53" t="e">
        <f t="shared" si="4"/>
        <v>#N/A</v>
      </c>
      <c r="K41" s="53" t="e">
        <f t="shared" si="4"/>
        <v>#N/A</v>
      </c>
      <c r="L41" s="53" t="e">
        <f t="shared" si="4"/>
        <v>#N/A</v>
      </c>
      <c r="M41" s="53" t="e">
        <f t="shared" si="4"/>
        <v>#N/A</v>
      </c>
      <c r="N41" s="53" t="e">
        <f t="shared" si="4"/>
        <v>#N/A</v>
      </c>
      <c r="O41" s="53" t="e">
        <f t="shared" si="4"/>
        <v>#N/A</v>
      </c>
      <c r="P41" s="53" t="e">
        <f t="shared" si="4"/>
        <v>#N/A</v>
      </c>
      <c r="Q41" s="53" t="e">
        <f t="shared" si="4"/>
        <v>#N/A</v>
      </c>
      <c r="R41" s="53" t="e">
        <f t="shared" si="4"/>
        <v>#N/A</v>
      </c>
      <c r="S41" s="53" t="e">
        <f t="shared" si="4"/>
        <v>#N/A</v>
      </c>
      <c r="T41" s="53" t="e">
        <f t="shared" si="4"/>
        <v>#N/A</v>
      </c>
      <c r="U41" s="53" t="e">
        <f t="shared" si="4"/>
        <v>#N/A</v>
      </c>
    </row>
    <row r="42" spans="1:21" x14ac:dyDescent="0.25">
      <c r="A42" s="51">
        <f t="shared" si="1"/>
        <v>46551</v>
      </c>
      <c r="H42" s="51">
        <f t="shared" si="2"/>
        <v>46551</v>
      </c>
      <c r="I42" s="53" t="e">
        <f t="shared" si="4"/>
        <v>#N/A</v>
      </c>
      <c r="J42" s="53" t="e">
        <f t="shared" si="4"/>
        <v>#N/A</v>
      </c>
      <c r="K42" s="53" t="e">
        <f t="shared" si="4"/>
        <v>#N/A</v>
      </c>
      <c r="L42" s="53" t="e">
        <f t="shared" si="4"/>
        <v>#N/A</v>
      </c>
      <c r="M42" s="53" t="e">
        <f t="shared" si="4"/>
        <v>#N/A</v>
      </c>
      <c r="N42" s="53" t="e">
        <f t="shared" si="4"/>
        <v>#N/A</v>
      </c>
      <c r="O42" s="53" t="e">
        <f t="shared" si="4"/>
        <v>#N/A</v>
      </c>
      <c r="P42" s="53" t="e">
        <f t="shared" si="4"/>
        <v>#N/A</v>
      </c>
      <c r="Q42" s="53" t="e">
        <f t="shared" si="4"/>
        <v>#N/A</v>
      </c>
      <c r="R42" s="53" t="e">
        <f t="shared" si="4"/>
        <v>#N/A</v>
      </c>
      <c r="S42" s="53" t="e">
        <f t="shared" si="4"/>
        <v>#N/A</v>
      </c>
      <c r="T42" s="53" t="e">
        <f t="shared" si="4"/>
        <v>#N/A</v>
      </c>
      <c r="U42" s="53" t="e">
        <f t="shared" si="4"/>
        <v>#N/A</v>
      </c>
    </row>
    <row r="43" spans="1:21" x14ac:dyDescent="0.25">
      <c r="A43" s="51">
        <f t="shared" si="1"/>
        <v>46558</v>
      </c>
      <c r="H43" s="51">
        <f t="shared" si="2"/>
        <v>46558</v>
      </c>
      <c r="I43" s="53" t="e">
        <f t="shared" si="4"/>
        <v>#N/A</v>
      </c>
      <c r="J43" s="53" t="e">
        <f t="shared" si="4"/>
        <v>#N/A</v>
      </c>
      <c r="K43" s="53" t="e">
        <f t="shared" si="4"/>
        <v>#N/A</v>
      </c>
      <c r="L43" s="53" t="e">
        <f t="shared" si="4"/>
        <v>#N/A</v>
      </c>
      <c r="M43" s="53" t="e">
        <f t="shared" si="4"/>
        <v>#N/A</v>
      </c>
      <c r="N43" s="53" t="e">
        <f t="shared" si="4"/>
        <v>#N/A</v>
      </c>
      <c r="O43" s="53" t="e">
        <f t="shared" si="4"/>
        <v>#N/A</v>
      </c>
      <c r="P43" s="53" t="e">
        <f t="shared" si="4"/>
        <v>#N/A</v>
      </c>
      <c r="Q43" s="53" t="e">
        <f t="shared" si="4"/>
        <v>#N/A</v>
      </c>
      <c r="R43" s="53" t="e">
        <f t="shared" si="4"/>
        <v>#N/A</v>
      </c>
      <c r="S43" s="53" t="e">
        <f t="shared" si="4"/>
        <v>#N/A</v>
      </c>
      <c r="T43" s="53" t="e">
        <f t="shared" si="4"/>
        <v>#N/A</v>
      </c>
      <c r="U43" s="53" t="e">
        <f t="shared" si="4"/>
        <v>#N/A</v>
      </c>
    </row>
    <row r="44" spans="1:21" x14ac:dyDescent="0.25">
      <c r="A44" s="51">
        <f t="shared" si="1"/>
        <v>46565</v>
      </c>
      <c r="H44" s="51">
        <f t="shared" si="2"/>
        <v>46565</v>
      </c>
      <c r="I44" s="53" t="e">
        <f t="shared" si="4"/>
        <v>#N/A</v>
      </c>
      <c r="J44" s="53" t="e">
        <f t="shared" si="4"/>
        <v>#N/A</v>
      </c>
      <c r="K44" s="53" t="e">
        <f t="shared" si="4"/>
        <v>#N/A</v>
      </c>
      <c r="L44" s="53" t="e">
        <f t="shared" si="4"/>
        <v>#N/A</v>
      </c>
      <c r="M44" s="53" t="e">
        <f t="shared" si="4"/>
        <v>#N/A</v>
      </c>
      <c r="N44" s="53" t="e">
        <f t="shared" si="4"/>
        <v>#N/A</v>
      </c>
      <c r="O44" s="53" t="e">
        <f t="shared" si="4"/>
        <v>#N/A</v>
      </c>
      <c r="P44" s="53" t="e">
        <f t="shared" si="4"/>
        <v>#N/A</v>
      </c>
      <c r="Q44" s="53" t="e">
        <f t="shared" si="4"/>
        <v>#N/A</v>
      </c>
      <c r="R44" s="53" t="e">
        <f t="shared" si="4"/>
        <v>#N/A</v>
      </c>
      <c r="S44" s="53" t="e">
        <f t="shared" si="4"/>
        <v>#N/A</v>
      </c>
      <c r="T44" s="53" t="e">
        <f t="shared" si="4"/>
        <v>#N/A</v>
      </c>
      <c r="U44" s="53" t="e">
        <f t="shared" si="4"/>
        <v>#N/A</v>
      </c>
    </row>
    <row r="45" spans="1:21" x14ac:dyDescent="0.25">
      <c r="A45" s="51">
        <f t="shared" si="1"/>
        <v>46572</v>
      </c>
      <c r="H45" s="51">
        <f t="shared" si="2"/>
        <v>46572</v>
      </c>
      <c r="I45" s="53" t="e">
        <f t="shared" si="4"/>
        <v>#N/A</v>
      </c>
      <c r="J45" s="53" t="e">
        <f t="shared" si="4"/>
        <v>#N/A</v>
      </c>
      <c r="K45" s="53" t="e">
        <f t="shared" si="4"/>
        <v>#N/A</v>
      </c>
      <c r="L45" s="53" t="e">
        <f t="shared" si="4"/>
        <v>#N/A</v>
      </c>
      <c r="M45" s="53" t="e">
        <f t="shared" si="4"/>
        <v>#N/A</v>
      </c>
      <c r="N45" s="53" t="e">
        <f t="shared" si="4"/>
        <v>#N/A</v>
      </c>
      <c r="O45" s="53" t="e">
        <f t="shared" si="4"/>
        <v>#N/A</v>
      </c>
      <c r="P45" s="53" t="e">
        <f t="shared" si="4"/>
        <v>#N/A</v>
      </c>
      <c r="Q45" s="53" t="e">
        <f t="shared" si="4"/>
        <v>#N/A</v>
      </c>
      <c r="R45" s="53" t="e">
        <f t="shared" si="4"/>
        <v>#N/A</v>
      </c>
      <c r="S45" s="53" t="e">
        <f t="shared" si="4"/>
        <v>#N/A</v>
      </c>
      <c r="T45" s="53" t="e">
        <f t="shared" si="4"/>
        <v>#N/A</v>
      </c>
      <c r="U45" s="53" t="e">
        <f t="shared" si="4"/>
        <v>#N/A</v>
      </c>
    </row>
    <row r="46" spans="1:21" x14ac:dyDescent="0.25">
      <c r="A46" s="51">
        <f t="shared" si="1"/>
        <v>46579</v>
      </c>
      <c r="H46" s="51">
        <f t="shared" si="2"/>
        <v>46579</v>
      </c>
      <c r="I46" s="53" t="e">
        <f t="shared" si="4"/>
        <v>#N/A</v>
      </c>
      <c r="J46" s="53" t="e">
        <f t="shared" si="4"/>
        <v>#N/A</v>
      </c>
      <c r="K46" s="53" t="e">
        <f t="shared" si="4"/>
        <v>#N/A</v>
      </c>
      <c r="L46" s="53" t="e">
        <f t="shared" si="4"/>
        <v>#N/A</v>
      </c>
      <c r="M46" s="53" t="e">
        <f t="shared" si="4"/>
        <v>#N/A</v>
      </c>
      <c r="N46" s="53" t="e">
        <f t="shared" si="4"/>
        <v>#N/A</v>
      </c>
      <c r="O46" s="53" t="e">
        <f t="shared" si="4"/>
        <v>#N/A</v>
      </c>
      <c r="P46" s="53" t="e">
        <f t="shared" si="4"/>
        <v>#N/A</v>
      </c>
      <c r="Q46" s="53" t="e">
        <f t="shared" si="4"/>
        <v>#N/A</v>
      </c>
      <c r="R46" s="53" t="e">
        <f t="shared" si="4"/>
        <v>#N/A</v>
      </c>
      <c r="S46" s="53" t="e">
        <f t="shared" si="4"/>
        <v>#N/A</v>
      </c>
      <c r="T46" s="53" t="e">
        <f t="shared" si="4"/>
        <v>#N/A</v>
      </c>
      <c r="U46" s="53" t="e">
        <f t="shared" si="4"/>
        <v>#N/A</v>
      </c>
    </row>
    <row r="47" spans="1:21" x14ac:dyDescent="0.25">
      <c r="A47" s="51">
        <f t="shared" si="1"/>
        <v>46586</v>
      </c>
      <c r="H47" s="51">
        <f t="shared" si="2"/>
        <v>46586</v>
      </c>
      <c r="I47" s="53" t="e">
        <f t="shared" si="4"/>
        <v>#N/A</v>
      </c>
      <c r="J47" s="53" t="e">
        <f t="shared" si="4"/>
        <v>#N/A</v>
      </c>
      <c r="K47" s="53" t="e">
        <f t="shared" si="4"/>
        <v>#N/A</v>
      </c>
      <c r="L47" s="53" t="e">
        <f t="shared" si="4"/>
        <v>#N/A</v>
      </c>
      <c r="M47" s="53" t="e">
        <f t="shared" si="4"/>
        <v>#N/A</v>
      </c>
      <c r="N47" s="53" t="e">
        <f t="shared" si="4"/>
        <v>#N/A</v>
      </c>
      <c r="O47" s="53" t="e">
        <f t="shared" si="4"/>
        <v>#N/A</v>
      </c>
      <c r="P47" s="53" t="e">
        <f t="shared" si="4"/>
        <v>#N/A</v>
      </c>
      <c r="Q47" s="53" t="e">
        <f t="shared" si="4"/>
        <v>#N/A</v>
      </c>
      <c r="R47" s="53" t="e">
        <f t="shared" si="4"/>
        <v>#N/A</v>
      </c>
      <c r="S47" s="53" t="e">
        <f t="shared" si="4"/>
        <v>#N/A</v>
      </c>
      <c r="T47" s="53" t="e">
        <f t="shared" si="4"/>
        <v>#N/A</v>
      </c>
      <c r="U47" s="53" t="e">
        <f t="shared" si="4"/>
        <v>#N/A</v>
      </c>
    </row>
    <row r="48" spans="1:21" x14ac:dyDescent="0.25">
      <c r="A48" s="51">
        <f t="shared" si="1"/>
        <v>46593</v>
      </c>
      <c r="H48" s="51">
        <f t="shared" si="2"/>
        <v>46593</v>
      </c>
      <c r="I48" s="53" t="e">
        <f t="shared" si="4"/>
        <v>#N/A</v>
      </c>
      <c r="J48" s="53" t="e">
        <f t="shared" si="4"/>
        <v>#N/A</v>
      </c>
      <c r="K48" s="53" t="e">
        <f t="shared" si="4"/>
        <v>#N/A</v>
      </c>
      <c r="L48" s="53" t="e">
        <f t="shared" si="4"/>
        <v>#N/A</v>
      </c>
      <c r="M48" s="53" t="e">
        <f t="shared" si="4"/>
        <v>#N/A</v>
      </c>
      <c r="N48" s="53" t="e">
        <f t="shared" si="4"/>
        <v>#N/A</v>
      </c>
      <c r="O48" s="53" t="e">
        <f t="shared" si="4"/>
        <v>#N/A</v>
      </c>
      <c r="P48" s="53" t="e">
        <f t="shared" si="4"/>
        <v>#N/A</v>
      </c>
      <c r="Q48" s="53" t="e">
        <f t="shared" si="4"/>
        <v>#N/A</v>
      </c>
      <c r="R48" s="53" t="e">
        <f t="shared" si="4"/>
        <v>#N/A</v>
      </c>
      <c r="S48" s="53" t="e">
        <f t="shared" si="4"/>
        <v>#N/A</v>
      </c>
      <c r="T48" s="53" t="e">
        <f t="shared" si="4"/>
        <v>#N/A</v>
      </c>
      <c r="U48" s="53" t="e">
        <f t="shared" si="4"/>
        <v>#N/A</v>
      </c>
    </row>
    <row r="49" spans="1:21" x14ac:dyDescent="0.25">
      <c r="A49" s="51">
        <f t="shared" si="1"/>
        <v>46600</v>
      </c>
      <c r="H49" s="51">
        <f t="shared" si="2"/>
        <v>46600</v>
      </c>
      <c r="I49" s="53" t="e">
        <f t="shared" si="4"/>
        <v>#N/A</v>
      </c>
      <c r="J49" s="53" t="e">
        <f t="shared" si="4"/>
        <v>#N/A</v>
      </c>
      <c r="K49" s="53" t="e">
        <f t="shared" si="4"/>
        <v>#N/A</v>
      </c>
      <c r="L49" s="53" t="e">
        <f t="shared" si="4"/>
        <v>#N/A</v>
      </c>
      <c r="M49" s="53" t="e">
        <f t="shared" si="4"/>
        <v>#N/A</v>
      </c>
      <c r="N49" s="53" t="e">
        <f t="shared" si="4"/>
        <v>#N/A</v>
      </c>
      <c r="O49" s="53" t="e">
        <f t="shared" si="4"/>
        <v>#N/A</v>
      </c>
      <c r="P49" s="53" t="e">
        <f t="shared" si="4"/>
        <v>#N/A</v>
      </c>
      <c r="Q49" s="53" t="e">
        <f t="shared" si="4"/>
        <v>#N/A</v>
      </c>
      <c r="R49" s="53" t="e">
        <f t="shared" si="4"/>
        <v>#N/A</v>
      </c>
      <c r="S49" s="53" t="e">
        <f t="shared" si="4"/>
        <v>#N/A</v>
      </c>
      <c r="T49" s="53" t="e">
        <f t="shared" si="4"/>
        <v>#N/A</v>
      </c>
      <c r="U49" s="53" t="e">
        <f t="shared" si="4"/>
        <v>#N/A</v>
      </c>
    </row>
    <row r="50" spans="1:21" x14ac:dyDescent="0.25">
      <c r="A50" s="51">
        <f t="shared" si="1"/>
        <v>46607</v>
      </c>
      <c r="H50" s="51">
        <f t="shared" si="2"/>
        <v>46607</v>
      </c>
      <c r="I50" s="53" t="e">
        <f t="shared" ref="I50:U54" si="5">INDEX($B$1:$F$1,1,MATCH(I$1,$B50:$F50,0))</f>
        <v>#N/A</v>
      </c>
      <c r="J50" s="53" t="e">
        <f t="shared" si="5"/>
        <v>#N/A</v>
      </c>
      <c r="K50" s="53" t="e">
        <f t="shared" si="5"/>
        <v>#N/A</v>
      </c>
      <c r="L50" s="53" t="e">
        <f t="shared" si="5"/>
        <v>#N/A</v>
      </c>
      <c r="M50" s="53" t="e">
        <f t="shared" si="5"/>
        <v>#N/A</v>
      </c>
      <c r="N50" s="53" t="e">
        <f t="shared" si="5"/>
        <v>#N/A</v>
      </c>
      <c r="O50" s="53" t="e">
        <f t="shared" si="5"/>
        <v>#N/A</v>
      </c>
      <c r="P50" s="53" t="e">
        <f t="shared" si="5"/>
        <v>#N/A</v>
      </c>
      <c r="Q50" s="53" t="e">
        <f t="shared" si="5"/>
        <v>#N/A</v>
      </c>
      <c r="R50" s="53" t="e">
        <f t="shared" si="5"/>
        <v>#N/A</v>
      </c>
      <c r="S50" s="53" t="e">
        <f t="shared" si="5"/>
        <v>#N/A</v>
      </c>
      <c r="T50" s="53" t="e">
        <f t="shared" si="5"/>
        <v>#N/A</v>
      </c>
      <c r="U50" s="53" t="e">
        <f t="shared" si="5"/>
        <v>#N/A</v>
      </c>
    </row>
    <row r="51" spans="1:21" x14ac:dyDescent="0.25">
      <c r="A51" s="51">
        <f t="shared" si="1"/>
        <v>46614</v>
      </c>
      <c r="H51" s="51">
        <f t="shared" si="2"/>
        <v>46614</v>
      </c>
      <c r="I51" s="53" t="e">
        <f t="shared" si="5"/>
        <v>#N/A</v>
      </c>
      <c r="J51" s="53" t="e">
        <f t="shared" si="5"/>
        <v>#N/A</v>
      </c>
      <c r="K51" s="53" t="e">
        <f t="shared" si="5"/>
        <v>#N/A</v>
      </c>
      <c r="L51" s="53" t="e">
        <f t="shared" si="5"/>
        <v>#N/A</v>
      </c>
      <c r="M51" s="53" t="e">
        <f t="shared" si="5"/>
        <v>#N/A</v>
      </c>
      <c r="N51" s="53" t="e">
        <f t="shared" si="5"/>
        <v>#N/A</v>
      </c>
      <c r="O51" s="53" t="e">
        <f t="shared" si="5"/>
        <v>#N/A</v>
      </c>
      <c r="P51" s="53" t="e">
        <f t="shared" si="5"/>
        <v>#N/A</v>
      </c>
      <c r="Q51" s="53" t="e">
        <f t="shared" si="5"/>
        <v>#N/A</v>
      </c>
      <c r="R51" s="53" t="e">
        <f t="shared" si="5"/>
        <v>#N/A</v>
      </c>
      <c r="S51" s="53" t="e">
        <f t="shared" si="5"/>
        <v>#N/A</v>
      </c>
      <c r="T51" s="53" t="e">
        <f t="shared" si="5"/>
        <v>#N/A</v>
      </c>
      <c r="U51" s="53" t="e">
        <f t="shared" si="5"/>
        <v>#N/A</v>
      </c>
    </row>
    <row r="52" spans="1:21" x14ac:dyDescent="0.25">
      <c r="A52" s="51">
        <f t="shared" si="1"/>
        <v>46621</v>
      </c>
      <c r="H52" s="51">
        <f t="shared" si="2"/>
        <v>46621</v>
      </c>
      <c r="I52" s="53" t="e">
        <f t="shared" si="5"/>
        <v>#N/A</v>
      </c>
      <c r="J52" s="53" t="e">
        <f t="shared" si="5"/>
        <v>#N/A</v>
      </c>
      <c r="K52" s="53" t="e">
        <f t="shared" si="5"/>
        <v>#N/A</v>
      </c>
      <c r="L52" s="53" t="e">
        <f t="shared" si="5"/>
        <v>#N/A</v>
      </c>
      <c r="M52" s="53" t="e">
        <f t="shared" si="5"/>
        <v>#N/A</v>
      </c>
      <c r="N52" s="53" t="e">
        <f t="shared" si="5"/>
        <v>#N/A</v>
      </c>
      <c r="O52" s="53" t="e">
        <f t="shared" si="5"/>
        <v>#N/A</v>
      </c>
      <c r="P52" s="53" t="e">
        <f t="shared" si="5"/>
        <v>#N/A</v>
      </c>
      <c r="Q52" s="53" t="e">
        <f t="shared" si="5"/>
        <v>#N/A</v>
      </c>
      <c r="R52" s="53" t="e">
        <f t="shared" si="5"/>
        <v>#N/A</v>
      </c>
      <c r="S52" s="53" t="e">
        <f t="shared" si="5"/>
        <v>#N/A</v>
      </c>
      <c r="T52" s="53" t="e">
        <f t="shared" si="5"/>
        <v>#N/A</v>
      </c>
      <c r="U52" s="53" t="e">
        <f t="shared" si="5"/>
        <v>#N/A</v>
      </c>
    </row>
    <row r="53" spans="1:21" x14ac:dyDescent="0.25">
      <c r="A53" s="51">
        <f t="shared" si="1"/>
        <v>46628</v>
      </c>
      <c r="H53" s="51">
        <f t="shared" si="2"/>
        <v>46628</v>
      </c>
      <c r="I53" s="53" t="e">
        <f t="shared" si="5"/>
        <v>#N/A</v>
      </c>
      <c r="J53" s="53" t="e">
        <f t="shared" si="5"/>
        <v>#N/A</v>
      </c>
      <c r="K53" s="53" t="e">
        <f t="shared" si="5"/>
        <v>#N/A</v>
      </c>
      <c r="L53" s="53" t="e">
        <f t="shared" si="5"/>
        <v>#N/A</v>
      </c>
      <c r="M53" s="53" t="e">
        <f t="shared" si="5"/>
        <v>#N/A</v>
      </c>
      <c r="N53" s="53" t="e">
        <f t="shared" si="5"/>
        <v>#N/A</v>
      </c>
      <c r="O53" s="53" t="e">
        <f t="shared" si="5"/>
        <v>#N/A</v>
      </c>
      <c r="P53" s="53" t="e">
        <f t="shared" si="5"/>
        <v>#N/A</v>
      </c>
      <c r="Q53" s="53" t="e">
        <f t="shared" si="5"/>
        <v>#N/A</v>
      </c>
      <c r="R53" s="53" t="e">
        <f t="shared" si="5"/>
        <v>#N/A</v>
      </c>
      <c r="S53" s="53" t="e">
        <f t="shared" si="5"/>
        <v>#N/A</v>
      </c>
      <c r="T53" s="53" t="e">
        <f t="shared" si="5"/>
        <v>#N/A</v>
      </c>
      <c r="U53" s="53" t="e">
        <f t="shared" si="5"/>
        <v>#N/A</v>
      </c>
    </row>
    <row r="54" spans="1:21" x14ac:dyDescent="0.25">
      <c r="A54" s="51">
        <f t="shared" si="1"/>
        <v>46635</v>
      </c>
      <c r="H54" s="51">
        <f t="shared" si="2"/>
        <v>46635</v>
      </c>
      <c r="I54" s="53" t="e">
        <f t="shared" si="5"/>
        <v>#N/A</v>
      </c>
      <c r="J54" s="53" t="e">
        <f t="shared" si="5"/>
        <v>#N/A</v>
      </c>
      <c r="K54" s="53" t="e">
        <f t="shared" si="5"/>
        <v>#N/A</v>
      </c>
      <c r="L54" s="53" t="e">
        <f t="shared" si="5"/>
        <v>#N/A</v>
      </c>
      <c r="M54" s="53" t="e">
        <f t="shared" si="5"/>
        <v>#N/A</v>
      </c>
      <c r="N54" s="53" t="e">
        <f t="shared" si="5"/>
        <v>#N/A</v>
      </c>
      <c r="O54" s="53" t="e">
        <f t="shared" si="5"/>
        <v>#N/A</v>
      </c>
      <c r="P54" s="53" t="e">
        <f t="shared" si="5"/>
        <v>#N/A</v>
      </c>
      <c r="Q54" s="53" t="e">
        <f t="shared" si="5"/>
        <v>#N/A</v>
      </c>
      <c r="R54" s="53" t="e">
        <f t="shared" si="5"/>
        <v>#N/A</v>
      </c>
      <c r="S54" s="53" t="e">
        <f t="shared" si="5"/>
        <v>#N/A</v>
      </c>
      <c r="T54" s="53" t="e">
        <f t="shared" si="5"/>
        <v>#N/A</v>
      </c>
      <c r="U54" s="53" t="e">
        <f t="shared" si="5"/>
        <v>#N/A</v>
      </c>
    </row>
  </sheetData>
  <dataConsolidate/>
  <conditionalFormatting sqref="I2:U54">
    <cfRule type="expression" dxfId="0" priority="1" stopIfTrue="1">
      <formula>ISERROR(I2)</formula>
    </cfRule>
  </conditionalFormatting>
  <dataValidations count="1">
    <dataValidation type="list" allowBlank="1" showInputMessage="1" showErrorMessage="1" errorTitle="Computer Idee" error="Zo vult u een naam in:_x000a_Klik op het grijze pijltje _x000a_en klik de naam aan uit het menu. _x000a_Wilt u een andere naam invullen, dan voegt u die eerst toe, rechts op de eerste regel." sqref="B2:F54" xr:uid="{00000000-0002-0000-0400-000000000000}">
      <formula1>$I$1:$N$1</formula1>
    </dataValidation>
  </dataValidations>
  <pageMargins left="0.75" right="0.75" top="1" bottom="1" header="0.5" footer="0.5"/>
  <pageSetup paperSize="9" scale="90" fitToWidth="0" orientation="portrait" horizontalDpi="4294967294" r:id="rId1"/>
  <headerFooter alignWithMargins="0"/>
  <colBreaks count="2" manualBreakCount="2">
    <brk id="8" max="61" man="1"/>
    <brk id="14" max="6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5</vt:i4>
      </vt:variant>
      <vt:variant>
        <vt:lpstr>Benoemde bereiken</vt:lpstr>
      </vt:variant>
      <vt:variant>
        <vt:i4>2</vt:i4>
      </vt:variant>
    </vt:vector>
  </HeadingPairs>
  <TitlesOfParts>
    <vt:vector size="7" baseType="lpstr">
      <vt:lpstr>LEES DIT</vt:lpstr>
      <vt:lpstr>Invoer</vt:lpstr>
      <vt:lpstr>Gekanteld</vt:lpstr>
      <vt:lpstr>INDEX met ASELECTTUSEN</vt:lpstr>
      <vt:lpstr>Vrije dag is leeg</vt:lpstr>
      <vt:lpstr>'Vrije dag is leeg'!Afdrukbereik</vt:lpstr>
      <vt:lpstr>'Vrije dag is leeg'!Afdruktitels</vt:lpstr>
    </vt:vector>
  </TitlesOfParts>
  <Company>Excel Tekst en Uitleg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Wim de Groot</dc:creator>
  <cp:lastModifiedBy>Wim de Groot</cp:lastModifiedBy>
  <dcterms:created xsi:type="dcterms:W3CDTF">2016-02-23T09:50:14Z</dcterms:created>
  <dcterms:modified xsi:type="dcterms:W3CDTF">2025-12-16T09:48:17Z</dcterms:modified>
</cp:coreProperties>
</file>